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baguzhina_tk\Desktop\"/>
    </mc:Choice>
  </mc:AlternateContent>
  <bookViews>
    <workbookView xWindow="0" yWindow="0" windowWidth="13125" windowHeight="8475"/>
  </bookViews>
  <sheets>
    <sheet name="ПЦ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79" i="1" l="1"/>
  <c r="D1271" i="1"/>
  <c r="D1462" i="1" l="1"/>
  <c r="D1463" i="1" s="1"/>
  <c r="D1384" i="1"/>
  <c r="D1385" i="1" s="1"/>
  <c r="D1306" i="1"/>
  <c r="D1307" i="1" s="1"/>
  <c r="D1280" i="1"/>
  <c r="D1272" i="1"/>
  <c r="D1263" i="1"/>
  <c r="D1264" i="1" s="1"/>
  <c r="D1228" i="1"/>
  <c r="D1229" i="1" s="1"/>
  <c r="D1201" i="1"/>
  <c r="D1202" i="1" s="1"/>
  <c r="D1150" i="1"/>
  <c r="D1151" i="1" s="1"/>
  <c r="D1147" i="1"/>
  <c r="D1148" i="1" s="1"/>
  <c r="D1123" i="1"/>
  <c r="D1124" i="1" s="1"/>
  <c r="D1072" i="1"/>
  <c r="D1073" i="1" s="1"/>
  <c r="D1061" i="1"/>
  <c r="D1062" i="1" s="1"/>
  <c r="D1045" i="1"/>
  <c r="D1046" i="1" s="1"/>
  <c r="D994" i="1"/>
  <c r="D995" i="1" s="1"/>
  <c r="D916" i="1"/>
  <c r="D917" i="1" s="1"/>
  <c r="D889" i="1"/>
  <c r="D890" i="1" s="1"/>
  <c r="D881" i="1"/>
  <c r="D882" i="1" s="1"/>
  <c r="D873" i="1"/>
  <c r="D874" i="1" s="1"/>
  <c r="D838" i="1"/>
  <c r="D839" i="1" s="1"/>
  <c r="D760" i="1"/>
  <c r="D761" i="1" s="1"/>
  <c r="D682" i="1"/>
  <c r="D683" i="1" s="1"/>
  <c r="D604" i="1"/>
  <c r="D605" i="1" s="1"/>
  <c r="D526" i="1"/>
  <c r="D523" i="1" s="1"/>
  <c r="D524" i="1" s="1"/>
  <c r="D448" i="1"/>
  <c r="D449" i="1" s="1"/>
  <c r="D370" i="1"/>
  <c r="D371" i="1" s="1"/>
  <c r="D292" i="1"/>
  <c r="D293" i="1" s="1"/>
  <c r="D214" i="1"/>
  <c r="D215" i="1" s="1"/>
  <c r="D187" i="1"/>
  <c r="D188" i="1" s="1"/>
  <c r="D136" i="1"/>
  <c r="D137" i="1" s="1"/>
  <c r="D58" i="1"/>
  <c r="D59" i="1" s="1"/>
  <c r="D31" i="1"/>
  <c r="D32" i="1"/>
  <c r="D991" i="1" l="1"/>
  <c r="D992" i="1" s="1"/>
  <c r="D1069" i="1"/>
  <c r="D1070" i="1" s="1"/>
  <c r="D1459" i="1"/>
  <c r="D1460" i="1" s="1"/>
  <c r="D1381" i="1"/>
  <c r="D1382" i="1" s="1"/>
  <c r="D1303" i="1"/>
  <c r="D1304" i="1" s="1"/>
  <c r="D1225" i="1"/>
  <c r="D1226" i="1" s="1"/>
  <c r="D913" i="1"/>
  <c r="D914" i="1" s="1"/>
  <c r="D835" i="1"/>
  <c r="D836" i="1" s="1"/>
  <c r="D757" i="1"/>
  <c r="D758" i="1" s="1"/>
  <c r="D679" i="1"/>
  <c r="D680" i="1" s="1"/>
  <c r="D601" i="1"/>
  <c r="D602" i="1" s="1"/>
  <c r="D527" i="1"/>
  <c r="D445" i="1"/>
  <c r="D446" i="1" s="1"/>
  <c r="D367" i="1"/>
  <c r="D368" i="1" s="1"/>
  <c r="D289" i="1"/>
  <c r="D290" i="1" s="1"/>
  <c r="D211" i="1"/>
  <c r="D212" i="1" s="1"/>
  <c r="D133" i="1"/>
  <c r="D134" i="1" s="1"/>
  <c r="D55" i="1"/>
  <c r="D56" i="1" s="1"/>
  <c r="D1832" i="1" l="1"/>
  <c r="D1833" i="1" s="1"/>
  <c r="D1851" i="1" s="1"/>
  <c r="D1821" i="1"/>
  <c r="D1822" i="1" s="1"/>
  <c r="D1813" i="1"/>
  <c r="D1814" i="1" s="1"/>
  <c r="D1805" i="1"/>
  <c r="D1806" i="1" s="1"/>
  <c r="D1797" i="1"/>
  <c r="D1798" i="1" s="1"/>
  <c r="D1789" i="1"/>
  <c r="D1790" i="1" s="1"/>
  <c r="D1829" i="1" l="1"/>
  <c r="D1830" i="1" s="1"/>
  <c r="D1842" i="1" s="1"/>
  <c r="C1841" i="1"/>
  <c r="C1850" i="1"/>
  <c r="C1839" i="1"/>
  <c r="C1848" i="1"/>
  <c r="D1849" i="1"/>
  <c r="D1840" i="1"/>
  <c r="D1848" i="1"/>
  <c r="D1839" i="1"/>
  <c r="D1846" i="1"/>
  <c r="D1837" i="1"/>
  <c r="D1850" i="1"/>
  <c r="D1841" i="1"/>
  <c r="D1847" i="1"/>
  <c r="D1838" i="1"/>
  <c r="C1838" i="1"/>
  <c r="C1840" i="1"/>
  <c r="C1847" i="1"/>
  <c r="C1849" i="1"/>
  <c r="C1851" i="1"/>
  <c r="C1837" i="1"/>
  <c r="C1846" i="1"/>
  <c r="D1852" i="1" l="1"/>
  <c r="C1842" i="1"/>
  <c r="D1534" i="1"/>
  <c r="D1544" i="1" s="1"/>
  <c r="D1529" i="1"/>
  <c r="D1543" i="1" s="1"/>
  <c r="D1515" i="1"/>
  <c r="D1516" i="1" s="1"/>
  <c r="D1506" i="1"/>
  <c r="D1542" i="1" s="1"/>
  <c r="D1496" i="1"/>
  <c r="D1501" i="1" s="1"/>
  <c r="D1539" i="1" s="1"/>
  <c r="D1520" i="1" l="1"/>
  <c r="D1540" i="1" s="1"/>
  <c r="D1525" i="1"/>
  <c r="C1541" i="1" s="1"/>
  <c r="D1521" i="1"/>
  <c r="C1540" i="1" s="1"/>
  <c r="D1497" i="1"/>
  <c r="D1502" i="1" s="1"/>
  <c r="C1539" i="1" s="1"/>
  <c r="D1507" i="1"/>
  <c r="C1542" i="1" s="1"/>
  <c r="D1530" i="1"/>
  <c r="C1543" i="1" s="1"/>
  <c r="D1524" i="1"/>
  <c r="D1541" i="1" s="1"/>
  <c r="D1535" i="1"/>
  <c r="C1544" i="1" s="1"/>
  <c r="E1759" i="1" l="1"/>
  <c r="E1761" i="1" s="1"/>
  <c r="C1766" i="1" s="1"/>
  <c r="E1749" i="1"/>
  <c r="E1753" i="1" s="1"/>
  <c r="C1753" i="1" l="1"/>
  <c r="B1767" i="1" s="1"/>
  <c r="C1767" i="1"/>
  <c r="E1760" i="1"/>
  <c r="C1765" i="1" s="1"/>
  <c r="C1759" i="1"/>
  <c r="C1760" i="1" l="1"/>
  <c r="B1765" i="1" s="1"/>
  <c r="C1761" i="1"/>
  <c r="B1766" i="1" s="1"/>
  <c r="D2606" i="1"/>
  <c r="D1443" i="1" l="1"/>
  <c r="D1451" i="1"/>
  <c r="D1435" i="1"/>
  <c r="D1427" i="1"/>
  <c r="D1419" i="1"/>
  <c r="D1365" i="1"/>
  <c r="D1373" i="1"/>
  <c r="D1357" i="1"/>
  <c r="D1349" i="1"/>
  <c r="D1341" i="1"/>
  <c r="D1287" i="1"/>
  <c r="D1295" i="1"/>
  <c r="D1209" i="1"/>
  <c r="D1217" i="1"/>
  <c r="D1193" i="1"/>
  <c r="D1185" i="1"/>
  <c r="D117" i="1"/>
  <c r="D195" i="1"/>
  <c r="D273" i="1"/>
  <c r="D429" i="1"/>
  <c r="D585" i="1"/>
  <c r="D663" i="1"/>
  <c r="D741" i="1"/>
  <c r="D819" i="1"/>
  <c r="D897" i="1"/>
  <c r="D975" i="1"/>
  <c r="D1053" i="1"/>
  <c r="D1131" i="1"/>
  <c r="D1139" i="1"/>
  <c r="D1115" i="1"/>
  <c r="D1107" i="1"/>
  <c r="D1037" i="1"/>
  <c r="D1029" i="1"/>
  <c r="D983" i="1"/>
  <c r="D967" i="1"/>
  <c r="D959" i="1"/>
  <c r="D951" i="1"/>
  <c r="D905" i="1"/>
  <c r="D827" i="1"/>
  <c r="D811" i="1"/>
  <c r="D803" i="1"/>
  <c r="D795" i="1"/>
  <c r="D749" i="1"/>
  <c r="D733" i="1"/>
  <c r="D725" i="1"/>
  <c r="D717" i="1"/>
  <c r="D671" i="1"/>
  <c r="D655" i="1"/>
  <c r="D647" i="1"/>
  <c r="D639" i="1"/>
  <c r="D593" i="1"/>
  <c r="D577" i="1"/>
  <c r="D569" i="1"/>
  <c r="D561" i="1"/>
  <c r="D507" i="1"/>
  <c r="D515" i="1"/>
  <c r="D499" i="1"/>
  <c r="D491" i="1"/>
  <c r="D483" i="1"/>
  <c r="D437" i="1"/>
  <c r="D421" i="1"/>
  <c r="D413" i="1"/>
  <c r="D405" i="1"/>
  <c r="D359" i="1" l="1"/>
  <c r="D351" i="1"/>
  <c r="D343" i="1"/>
  <c r="D335" i="1"/>
  <c r="D327" i="1"/>
  <c r="D281" i="1" l="1"/>
  <c r="D265" i="1"/>
  <c r="D257" i="1"/>
  <c r="D249" i="1"/>
  <c r="D203" i="1"/>
  <c r="D179" i="1"/>
  <c r="D171" i="1"/>
  <c r="D125" i="1" l="1"/>
  <c r="D109" i="1"/>
  <c r="D101" i="1"/>
  <c r="D93" i="1"/>
  <c r="D47" i="1" l="1"/>
  <c r="D39" i="1"/>
  <c r="D23" i="1"/>
  <c r="D15" i="1"/>
  <c r="C64" i="1" l="1"/>
  <c r="C65" i="1"/>
  <c r="C66" i="1"/>
  <c r="C67" i="1"/>
  <c r="C63" i="1"/>
  <c r="D2184" i="1"/>
  <c r="D2183" i="1"/>
  <c r="D2180" i="1"/>
  <c r="D2179" i="1"/>
  <c r="D2173" i="1"/>
  <c r="D2172" i="1"/>
  <c r="D2166" i="1"/>
  <c r="D2165" i="1"/>
  <c r="D2161" i="1"/>
  <c r="D2160" i="1"/>
  <c r="D2107" i="1" l="1"/>
  <c r="E1600" i="1" l="1"/>
  <c r="E1602" i="1" s="1"/>
  <c r="C1607" i="1" s="1"/>
  <c r="E1601" i="1" l="1"/>
  <c r="C1606" i="1" s="1"/>
  <c r="C1600" i="1"/>
  <c r="E2587" i="1"/>
  <c r="D2661" i="1" s="1"/>
  <c r="E2586" i="1"/>
  <c r="E2585" i="1"/>
  <c r="E2584" i="1"/>
  <c r="D2587" i="1"/>
  <c r="C2661" i="1" s="1"/>
  <c r="D2586" i="1"/>
  <c r="D2585" i="1"/>
  <c r="D2584" i="1"/>
  <c r="C2615" i="1" l="1"/>
  <c r="D2607" i="1"/>
  <c r="D2615" i="1" s="1"/>
  <c r="D2603" i="1"/>
  <c r="C2611" i="1" s="1"/>
  <c r="D2604" i="1" l="1"/>
  <c r="D2611" i="1" s="1"/>
  <c r="D2632" i="1" l="1"/>
  <c r="D2635" i="1" s="1"/>
  <c r="D2631" i="1"/>
  <c r="C2635" i="1" s="1"/>
  <c r="D2394" i="1"/>
  <c r="D2400" i="1" s="1"/>
  <c r="C2406" i="1" s="1"/>
  <c r="C2659" i="1" s="1"/>
  <c r="D2389" i="1"/>
  <c r="D2393" i="1" s="1"/>
  <c r="D2395" i="1" s="1"/>
  <c r="D2399" i="1" s="1"/>
  <c r="D2406" i="1" s="1"/>
  <c r="D2659" i="1" s="1"/>
  <c r="D2359" i="1"/>
  <c r="D2365" i="1" s="1"/>
  <c r="C2405" i="1" s="1"/>
  <c r="D2354" i="1"/>
  <c r="D2358" i="1" s="1"/>
  <c r="D2360" i="1" s="1"/>
  <c r="D2364" i="1" s="1"/>
  <c r="D2405" i="1" s="1"/>
  <c r="D2541" i="1"/>
  <c r="D2540" i="1"/>
  <c r="D2535" i="1"/>
  <c r="D2534" i="1"/>
  <c r="D2521" i="1"/>
  <c r="D2520" i="1"/>
  <c r="D2515" i="1"/>
  <c r="D2514" i="1"/>
  <c r="D2509" i="1"/>
  <c r="D2508" i="1"/>
  <c r="D2503" i="1"/>
  <c r="D2502" i="1"/>
  <c r="D2497" i="1"/>
  <c r="D2496" i="1"/>
  <c r="D2491" i="1"/>
  <c r="D2490" i="1"/>
  <c r="D2477" i="1"/>
  <c r="C2552" i="1" s="1"/>
  <c r="D2476" i="1"/>
  <c r="D2552" i="1" s="1"/>
  <c r="D2471" i="1"/>
  <c r="D2470" i="1"/>
  <c r="D2457" i="1"/>
  <c r="D2456" i="1"/>
  <c r="D2451" i="1"/>
  <c r="D2450" i="1"/>
  <c r="D2445" i="1"/>
  <c r="D2444" i="1"/>
  <c r="D2439" i="1"/>
  <c r="D2438" i="1"/>
  <c r="D2550" i="1" s="1"/>
  <c r="D2433" i="1"/>
  <c r="D2432" i="1"/>
  <c r="D2547" i="1" s="1"/>
  <c r="D2427" i="1"/>
  <c r="D2426" i="1"/>
  <c r="D2316" i="1"/>
  <c r="D2317" i="1" s="1"/>
  <c r="D2289" i="1"/>
  <c r="C2293" i="1" s="1"/>
  <c r="D2288" i="1"/>
  <c r="D2293" i="1" s="1"/>
  <c r="D2283" i="1"/>
  <c r="C2294" i="1" s="1"/>
  <c r="D2282" i="1"/>
  <c r="D2294" i="1" s="1"/>
  <c r="D1030" i="1"/>
  <c r="C68" i="1"/>
  <c r="D2658" i="1" l="1"/>
  <c r="D2545" i="1"/>
  <c r="D2651" i="1" s="1"/>
  <c r="C2545" i="1"/>
  <c r="C2651" i="1" s="1"/>
  <c r="D2546" i="1"/>
  <c r="D2652" i="1" s="1"/>
  <c r="D2548" i="1"/>
  <c r="D2654" i="1" s="1"/>
  <c r="D2551" i="1"/>
  <c r="C2660" i="1"/>
  <c r="D2549" i="1"/>
  <c r="D2655" i="1" s="1"/>
  <c r="C2546" i="1"/>
  <c r="C2652" i="1" s="1"/>
  <c r="C2549" i="1"/>
  <c r="C2655" i="1" s="1"/>
  <c r="C2547" i="1"/>
  <c r="C2653" i="1" s="1"/>
  <c r="C2550" i="1"/>
  <c r="C2656" i="1" s="1"/>
  <c r="C2548" i="1"/>
  <c r="C2654" i="1" s="1"/>
  <c r="C2551" i="1"/>
  <c r="C2657" i="1" s="1"/>
  <c r="D2322" i="1"/>
  <c r="D2326" i="1" s="1"/>
  <c r="D2662" i="1" s="1"/>
  <c r="D2656" i="1"/>
  <c r="D2653" i="1"/>
  <c r="C2658" i="1"/>
  <c r="D2660" i="1"/>
  <c r="D2657" i="1"/>
  <c r="D2370" i="1"/>
  <c r="C2404" i="1" s="1"/>
  <c r="D2369" i="1"/>
  <c r="D2404" i="1" s="1"/>
  <c r="D2318" i="1"/>
  <c r="D2225" i="1"/>
  <c r="C2229" i="1" s="1"/>
  <c r="D2224" i="1"/>
  <c r="D2229" i="1" s="1"/>
  <c r="D2219" i="1"/>
  <c r="C2230" i="1" s="1"/>
  <c r="D2218" i="1"/>
  <c r="D2230" i="1" s="1"/>
  <c r="D2257" i="1"/>
  <c r="C2261" i="1" s="1"/>
  <c r="C2327" i="1" s="1"/>
  <c r="D2256" i="1"/>
  <c r="D2261" i="1" s="1"/>
  <c r="D2327" i="1" s="1"/>
  <c r="D2251" i="1"/>
  <c r="C2262" i="1" s="1"/>
  <c r="C2328" i="1" s="1"/>
  <c r="D2250" i="1"/>
  <c r="D2262" i="1" s="1"/>
  <c r="D2328" i="1" s="1"/>
  <c r="D2139" i="1"/>
  <c r="D2138" i="1"/>
  <c r="D2132" i="1"/>
  <c r="D2131" i="1"/>
  <c r="D2126" i="1"/>
  <c r="C2188" i="1" s="1"/>
  <c r="C2639" i="1" s="1"/>
  <c r="D2125" i="1"/>
  <c r="D2120" i="1"/>
  <c r="D2119" i="1"/>
  <c r="D2114" i="1"/>
  <c r="D2113" i="1"/>
  <c r="D2108" i="1"/>
  <c r="D2102" i="1"/>
  <c r="D2101" i="1"/>
  <c r="D2087" i="1"/>
  <c r="C2195" i="1" s="1"/>
  <c r="D2086" i="1"/>
  <c r="D2195" i="1" s="1"/>
  <c r="D2081" i="1"/>
  <c r="D2080" i="1"/>
  <c r="D2077" i="1"/>
  <c r="D2076" i="1"/>
  <c r="D2069" i="1"/>
  <c r="D2068" i="1"/>
  <c r="D2062" i="1"/>
  <c r="D2061" i="1"/>
  <c r="D2056" i="1"/>
  <c r="D2055" i="1"/>
  <c r="D2050" i="1"/>
  <c r="D2049" i="1"/>
  <c r="D2044" i="1"/>
  <c r="D2043" i="1"/>
  <c r="D2030" i="1"/>
  <c r="D2029" i="1"/>
  <c r="D2023" i="1"/>
  <c r="D2022" i="1"/>
  <c r="D2017" i="1"/>
  <c r="C2192" i="1" s="1"/>
  <c r="C2643" i="1" s="1"/>
  <c r="D2016" i="1"/>
  <c r="D2011" i="1"/>
  <c r="D2010" i="1"/>
  <c r="D2005" i="1"/>
  <c r="D2004" i="1"/>
  <c r="D1991" i="1"/>
  <c r="D1990" i="1"/>
  <c r="D1984" i="1"/>
  <c r="D1983" i="1"/>
  <c r="D1978" i="1"/>
  <c r="D1977" i="1"/>
  <c r="D1963" i="1"/>
  <c r="D1962" i="1"/>
  <c r="D1956" i="1"/>
  <c r="D1955" i="1"/>
  <c r="D1950" i="1"/>
  <c r="D1949" i="1"/>
  <c r="D1935" i="1"/>
  <c r="C2194" i="1" s="1"/>
  <c r="D1934" i="1"/>
  <c r="D1930" i="1"/>
  <c r="D1931" i="1"/>
  <c r="D1922" i="1"/>
  <c r="D1921" i="1"/>
  <c r="D1915" i="1"/>
  <c r="D1914" i="1"/>
  <c r="D1908" i="1"/>
  <c r="D1907" i="1"/>
  <c r="D1902" i="1"/>
  <c r="D1901" i="1"/>
  <c r="D1896" i="1"/>
  <c r="D1895" i="1"/>
  <c r="D1882" i="1"/>
  <c r="D1881" i="1"/>
  <c r="D1876" i="1"/>
  <c r="D1875" i="1"/>
  <c r="E1728" i="1"/>
  <c r="E1729" i="1" s="1"/>
  <c r="C1734" i="1" s="1"/>
  <c r="C1771" i="1" s="1"/>
  <c r="E1718" i="1"/>
  <c r="E1722" i="1" s="1"/>
  <c r="E1696" i="1"/>
  <c r="E1697" i="1" s="1"/>
  <c r="C1702" i="1" s="1"/>
  <c r="E1686" i="1"/>
  <c r="E1690" i="1" s="1"/>
  <c r="C1704" i="1" s="1"/>
  <c r="E1664" i="1"/>
  <c r="E1665" i="1" s="1"/>
  <c r="C1670" i="1" s="1"/>
  <c r="E1654" i="1"/>
  <c r="E1658" i="1" s="1"/>
  <c r="C1672" i="1" s="1"/>
  <c r="E1632" i="1"/>
  <c r="E1633" i="1" s="1"/>
  <c r="C1638" i="1" s="1"/>
  <c r="E1622" i="1"/>
  <c r="E1626" i="1" s="1"/>
  <c r="C1640" i="1" s="1"/>
  <c r="E1590" i="1"/>
  <c r="E1594" i="1" s="1"/>
  <c r="D2191" i="1" l="1"/>
  <c r="C2193" i="1"/>
  <c r="C2666" i="1"/>
  <c r="C2663" i="1"/>
  <c r="D2188" i="1"/>
  <c r="D2639" i="1" s="1"/>
  <c r="D2194" i="1"/>
  <c r="D2198" i="1"/>
  <c r="D2664" i="1" s="1"/>
  <c r="D2197" i="1"/>
  <c r="D2650" i="1" s="1"/>
  <c r="C2197" i="1"/>
  <c r="C2650" i="1" s="1"/>
  <c r="D2192" i="1"/>
  <c r="D2643" i="1" s="1"/>
  <c r="D2189" i="1"/>
  <c r="D2640" i="1" s="1"/>
  <c r="C2196" i="1"/>
  <c r="C2649" i="1" s="1"/>
  <c r="C2189" i="1"/>
  <c r="C2640" i="1" s="1"/>
  <c r="D2190" i="1"/>
  <c r="D2641" i="1" s="1"/>
  <c r="D2196" i="1"/>
  <c r="D2649" i="1" s="1"/>
  <c r="C2198" i="1"/>
  <c r="C2664" i="1" s="1"/>
  <c r="C2190" i="1"/>
  <c r="C2641" i="1" s="1"/>
  <c r="C2191" i="1"/>
  <c r="C2642" i="1" s="1"/>
  <c r="D2193" i="1"/>
  <c r="D2666" i="1"/>
  <c r="D2663" i="1"/>
  <c r="C2322" i="1"/>
  <c r="C2326" i="1" s="1"/>
  <c r="C2662" i="1" s="1"/>
  <c r="C1722" i="1"/>
  <c r="B1736" i="1" s="1"/>
  <c r="B1773" i="1" s="1"/>
  <c r="C1736" i="1"/>
  <c r="C1773" i="1" s="1"/>
  <c r="D2642" i="1"/>
  <c r="C1594" i="1"/>
  <c r="B1608" i="1" s="1"/>
  <c r="C1608" i="1"/>
  <c r="C1728" i="1"/>
  <c r="E1730" i="1"/>
  <c r="C1735" i="1" s="1"/>
  <c r="C1772" i="1" s="1"/>
  <c r="C1632" i="1"/>
  <c r="C1634" i="1" s="1"/>
  <c r="B1639" i="1" s="1"/>
  <c r="C1690" i="1"/>
  <c r="B1704" i="1" s="1"/>
  <c r="E1698" i="1"/>
  <c r="C1703" i="1" s="1"/>
  <c r="C1696" i="1"/>
  <c r="C1658" i="1"/>
  <c r="B1672" i="1" s="1"/>
  <c r="E1666" i="1"/>
  <c r="C1671" i="1" s="1"/>
  <c r="C1664" i="1"/>
  <c r="C1626" i="1"/>
  <c r="B1640" i="1" s="1"/>
  <c r="E1634" i="1"/>
  <c r="C1639" i="1" s="1"/>
  <c r="C1601" i="1"/>
  <c r="B1606" i="1" s="1"/>
  <c r="C1633" i="1" l="1"/>
  <c r="B1638" i="1" s="1"/>
  <c r="C1729" i="1"/>
  <c r="B1734" i="1" s="1"/>
  <c r="B1771" i="1" s="1"/>
  <c r="C1730" i="1"/>
  <c r="B1735" i="1" s="1"/>
  <c r="B1772" i="1" s="1"/>
  <c r="C1697" i="1"/>
  <c r="B1702" i="1" s="1"/>
  <c r="C1698" i="1"/>
  <c r="B1703" i="1" s="1"/>
  <c r="C1665" i="1"/>
  <c r="B1670" i="1" s="1"/>
  <c r="C1666" i="1"/>
  <c r="B1671" i="1" s="1"/>
  <c r="C1602" i="1"/>
  <c r="B1607" i="1" s="1"/>
  <c r="E1558" i="1" l="1"/>
  <c r="E1562" i="1" s="1"/>
  <c r="C1576" i="1" s="1"/>
  <c r="E1568" i="1"/>
  <c r="E1570" i="1" s="1"/>
  <c r="C1575" i="1" s="1"/>
  <c r="C1562" i="1" l="1"/>
  <c r="B1576" i="1" s="1"/>
  <c r="C1568" i="1"/>
  <c r="C1569" i="1" s="1"/>
  <c r="B1574" i="1" s="1"/>
  <c r="E1569" i="1"/>
  <c r="C1574" i="1" s="1"/>
  <c r="C1570" i="1" l="1"/>
  <c r="B1575" i="1" s="1"/>
  <c r="C1481" i="1"/>
  <c r="C1480" i="1"/>
  <c r="C1479" i="1"/>
  <c r="C1478" i="1"/>
  <c r="C1477" i="1"/>
  <c r="C1476" i="1"/>
  <c r="C1471" i="1"/>
  <c r="C1470" i="1"/>
  <c r="C1469" i="1"/>
  <c r="C1468" i="1"/>
  <c r="C1467" i="1"/>
  <c r="D1481" i="1"/>
  <c r="C1472" i="1"/>
  <c r="D1452" i="1"/>
  <c r="D1480" i="1" s="1"/>
  <c r="D1444" i="1"/>
  <c r="D1479" i="1" s="1"/>
  <c r="D1436" i="1"/>
  <c r="D1469" i="1" s="1"/>
  <c r="D1428" i="1"/>
  <c r="D1477" i="1" s="1"/>
  <c r="D1420" i="1"/>
  <c r="D1476" i="1" s="1"/>
  <c r="C1403" i="1"/>
  <c r="C1402" i="1"/>
  <c r="C1401" i="1"/>
  <c r="C1400" i="1"/>
  <c r="C1399" i="1"/>
  <c r="C1398" i="1"/>
  <c r="C1393" i="1"/>
  <c r="C1392" i="1"/>
  <c r="C1391" i="1"/>
  <c r="C1390" i="1"/>
  <c r="C1389" i="1"/>
  <c r="D1403" i="1"/>
  <c r="D1394" i="1"/>
  <c r="D1374" i="1"/>
  <c r="D1402" i="1" s="1"/>
  <c r="D1366" i="1"/>
  <c r="D1401" i="1" s="1"/>
  <c r="D1358" i="1"/>
  <c r="D1400" i="1" s="1"/>
  <c r="D1350" i="1"/>
  <c r="D1399" i="1" s="1"/>
  <c r="D1342" i="1"/>
  <c r="D1398" i="1" s="1"/>
  <c r="C1325" i="1"/>
  <c r="C1324" i="1"/>
  <c r="C1323" i="1"/>
  <c r="C1322" i="1"/>
  <c r="C1321" i="1"/>
  <c r="C1320" i="1"/>
  <c r="C1315" i="1"/>
  <c r="C1314" i="1"/>
  <c r="C1313" i="1"/>
  <c r="C1312" i="1"/>
  <c r="C1311" i="1"/>
  <c r="D1325" i="1"/>
  <c r="C1316" i="1"/>
  <c r="D1296" i="1"/>
  <c r="D1315" i="1" s="1"/>
  <c r="D1288" i="1"/>
  <c r="D1323" i="1" s="1"/>
  <c r="D1313" i="1"/>
  <c r="D1321" i="1"/>
  <c r="D1311" i="1"/>
  <c r="C1247" i="1"/>
  <c r="C1246" i="1"/>
  <c r="C1245" i="1"/>
  <c r="C1244" i="1"/>
  <c r="C1243" i="1"/>
  <c r="C1242" i="1"/>
  <c r="C1237" i="1"/>
  <c r="C1236" i="1"/>
  <c r="C1235" i="1"/>
  <c r="C1234" i="1"/>
  <c r="C1233" i="1"/>
  <c r="D1247" i="1"/>
  <c r="C1238" i="1"/>
  <c r="D1218" i="1"/>
  <c r="D1246" i="1" s="1"/>
  <c r="D1210" i="1"/>
  <c r="D1245" i="1" s="1"/>
  <c r="D1235" i="1"/>
  <c r="D1194" i="1"/>
  <c r="D1243" i="1" s="1"/>
  <c r="D1186" i="1"/>
  <c r="D1242" i="1" s="1"/>
  <c r="C1169" i="1"/>
  <c r="C1168" i="1"/>
  <c r="C1167" i="1"/>
  <c r="C1166" i="1"/>
  <c r="C1165" i="1"/>
  <c r="C1164" i="1"/>
  <c r="C1159" i="1"/>
  <c r="C1158" i="1"/>
  <c r="C1157" i="1"/>
  <c r="C1156" i="1"/>
  <c r="C1155" i="1"/>
  <c r="D1169" i="1"/>
  <c r="C1160" i="1"/>
  <c r="D1140" i="1"/>
  <c r="D1168" i="1" s="1"/>
  <c r="D1132" i="1"/>
  <c r="D1167" i="1" s="1"/>
  <c r="D1157" i="1"/>
  <c r="D1116" i="1"/>
  <c r="D1165" i="1" s="1"/>
  <c r="D1108" i="1"/>
  <c r="D1155" i="1" s="1"/>
  <c r="C1091" i="1"/>
  <c r="C1090" i="1"/>
  <c r="C1089" i="1"/>
  <c r="C1088" i="1"/>
  <c r="C1087" i="1"/>
  <c r="C1086" i="1"/>
  <c r="C1081" i="1"/>
  <c r="C1080" i="1"/>
  <c r="C1079" i="1"/>
  <c r="C1078" i="1"/>
  <c r="C1077" i="1"/>
  <c r="D1091" i="1"/>
  <c r="C1082" i="1"/>
  <c r="D1081" i="1"/>
  <c r="D1054" i="1"/>
  <c r="D1089" i="1" s="1"/>
  <c r="D1079" i="1"/>
  <c r="D1038" i="1"/>
  <c r="D1087" i="1" s="1"/>
  <c r="D1077" i="1"/>
  <c r="C1013" i="1"/>
  <c r="C1012" i="1"/>
  <c r="C1011" i="1"/>
  <c r="C1010" i="1"/>
  <c r="C1009" i="1"/>
  <c r="C1008" i="1"/>
  <c r="C1003" i="1"/>
  <c r="C1002" i="1"/>
  <c r="C1001" i="1"/>
  <c r="C1000" i="1"/>
  <c r="C999" i="1"/>
  <c r="D1013" i="1"/>
  <c r="C1004" i="1"/>
  <c r="D984" i="1"/>
  <c r="D1012" i="1" s="1"/>
  <c r="D976" i="1"/>
  <c r="D1011" i="1" s="1"/>
  <c r="D968" i="1"/>
  <c r="D1010" i="1" s="1"/>
  <c r="D960" i="1"/>
  <c r="D1009" i="1" s="1"/>
  <c r="D952" i="1"/>
  <c r="D1008" i="1" s="1"/>
  <c r="C935" i="1"/>
  <c r="C934" i="1"/>
  <c r="C933" i="1"/>
  <c r="C932" i="1"/>
  <c r="C931" i="1"/>
  <c r="C930" i="1"/>
  <c r="C925" i="1"/>
  <c r="C924" i="1"/>
  <c r="C923" i="1"/>
  <c r="C922" i="1"/>
  <c r="C921" i="1"/>
  <c r="D935" i="1"/>
  <c r="C926" i="1"/>
  <c r="D906" i="1"/>
  <c r="D934" i="1" s="1"/>
  <c r="D898" i="1"/>
  <c r="D933" i="1" s="1"/>
  <c r="D932" i="1"/>
  <c r="D931" i="1"/>
  <c r="D930" i="1"/>
  <c r="C857" i="1"/>
  <c r="C856" i="1"/>
  <c r="C855" i="1"/>
  <c r="C854" i="1"/>
  <c r="C853" i="1"/>
  <c r="C852" i="1"/>
  <c r="C847" i="1"/>
  <c r="C846" i="1"/>
  <c r="C845" i="1"/>
  <c r="C844" i="1"/>
  <c r="C843" i="1"/>
  <c r="D857" i="1"/>
  <c r="C848" i="1"/>
  <c r="D828" i="1"/>
  <c r="D856" i="1" s="1"/>
  <c r="D820" i="1"/>
  <c r="D812" i="1"/>
  <c r="D854" i="1" s="1"/>
  <c r="D804" i="1"/>
  <c r="D853" i="1" s="1"/>
  <c r="D796" i="1"/>
  <c r="D852" i="1" s="1"/>
  <c r="C779" i="1"/>
  <c r="C778" i="1"/>
  <c r="C777" i="1"/>
  <c r="C776" i="1"/>
  <c r="C775" i="1"/>
  <c r="C774" i="1"/>
  <c r="C769" i="1"/>
  <c r="C768" i="1"/>
  <c r="C767" i="1"/>
  <c r="C766" i="1"/>
  <c r="C765" i="1"/>
  <c r="D779" i="1"/>
  <c r="C770" i="1"/>
  <c r="D750" i="1"/>
  <c r="D778" i="1" s="1"/>
  <c r="D742" i="1"/>
  <c r="D777" i="1" s="1"/>
  <c r="D734" i="1"/>
  <c r="D776" i="1" s="1"/>
  <c r="D726" i="1"/>
  <c r="D775" i="1" s="1"/>
  <c r="D718" i="1"/>
  <c r="D774" i="1" s="1"/>
  <c r="C701" i="1"/>
  <c r="C700" i="1"/>
  <c r="C699" i="1"/>
  <c r="C698" i="1"/>
  <c r="C697" i="1"/>
  <c r="C696" i="1"/>
  <c r="C691" i="1"/>
  <c r="C690" i="1"/>
  <c r="C689" i="1"/>
  <c r="C688" i="1"/>
  <c r="C687" i="1"/>
  <c r="D701" i="1"/>
  <c r="C692" i="1"/>
  <c r="D672" i="1"/>
  <c r="D700" i="1" s="1"/>
  <c r="D664" i="1"/>
  <c r="D699" i="1" s="1"/>
  <c r="D656" i="1"/>
  <c r="D698" i="1" s="1"/>
  <c r="D648" i="1"/>
  <c r="D697" i="1" s="1"/>
  <c r="D640" i="1"/>
  <c r="C623" i="1"/>
  <c r="C622" i="1"/>
  <c r="C621" i="1"/>
  <c r="C620" i="1"/>
  <c r="C619" i="1"/>
  <c r="C618" i="1"/>
  <c r="C613" i="1"/>
  <c r="C612" i="1"/>
  <c r="C611" i="1"/>
  <c r="C610" i="1"/>
  <c r="C609" i="1"/>
  <c r="D623" i="1"/>
  <c r="C614" i="1"/>
  <c r="D594" i="1"/>
  <c r="D586" i="1"/>
  <c r="D621" i="1" s="1"/>
  <c r="D578" i="1"/>
  <c r="D570" i="1"/>
  <c r="D562" i="1"/>
  <c r="D618" i="1" s="1"/>
  <c r="C545" i="1"/>
  <c r="C544" i="1"/>
  <c r="C543" i="1"/>
  <c r="C542" i="1"/>
  <c r="C541" i="1"/>
  <c r="C540" i="1"/>
  <c r="C535" i="1"/>
  <c r="C534" i="1"/>
  <c r="C533" i="1"/>
  <c r="C532" i="1"/>
  <c r="C531" i="1"/>
  <c r="D545" i="1"/>
  <c r="C536" i="1"/>
  <c r="D516" i="1"/>
  <c r="D544" i="1" s="1"/>
  <c r="D508" i="1"/>
  <c r="D543" i="1" s="1"/>
  <c r="D500" i="1"/>
  <c r="D542" i="1" s="1"/>
  <c r="D492" i="1"/>
  <c r="D541" i="1" s="1"/>
  <c r="D484" i="1"/>
  <c r="D540" i="1" s="1"/>
  <c r="C467" i="1"/>
  <c r="C466" i="1"/>
  <c r="C465" i="1"/>
  <c r="C464" i="1"/>
  <c r="C463" i="1"/>
  <c r="C462" i="1"/>
  <c r="C457" i="1"/>
  <c r="C456" i="1"/>
  <c r="C455" i="1"/>
  <c r="C454" i="1"/>
  <c r="C453" i="1"/>
  <c r="D467" i="1"/>
  <c r="C458" i="1"/>
  <c r="D438" i="1"/>
  <c r="D466" i="1" s="1"/>
  <c r="D430" i="1"/>
  <c r="D465" i="1" s="1"/>
  <c r="D422" i="1"/>
  <c r="D464" i="1" s="1"/>
  <c r="D414" i="1"/>
  <c r="D463" i="1" s="1"/>
  <c r="D406" i="1"/>
  <c r="D462" i="1" s="1"/>
  <c r="C389" i="1"/>
  <c r="C388" i="1"/>
  <c r="C387" i="1"/>
  <c r="C386" i="1"/>
  <c r="C385" i="1"/>
  <c r="C384" i="1"/>
  <c r="C379" i="1"/>
  <c r="C378" i="1"/>
  <c r="C377" i="1"/>
  <c r="C376" i="1"/>
  <c r="C375" i="1"/>
  <c r="D389" i="1"/>
  <c r="C380" i="1"/>
  <c r="D360" i="1"/>
  <c r="D388" i="1" s="1"/>
  <c r="D352" i="1"/>
  <c r="D387" i="1" s="1"/>
  <c r="D344" i="1"/>
  <c r="D386" i="1" s="1"/>
  <c r="D336" i="1"/>
  <c r="D385" i="1" s="1"/>
  <c r="D328" i="1"/>
  <c r="D384" i="1" s="1"/>
  <c r="C311" i="1"/>
  <c r="C310" i="1"/>
  <c r="C309" i="1"/>
  <c r="C308" i="1"/>
  <c r="C307" i="1"/>
  <c r="C306" i="1"/>
  <c r="C301" i="1"/>
  <c r="C300" i="1"/>
  <c r="C299" i="1"/>
  <c r="C298" i="1"/>
  <c r="C297" i="1"/>
  <c r="D311" i="1"/>
  <c r="C302" i="1"/>
  <c r="D282" i="1"/>
  <c r="D310" i="1" s="1"/>
  <c r="D274" i="1"/>
  <c r="D309" i="1" s="1"/>
  <c r="D266" i="1"/>
  <c r="D308" i="1" s="1"/>
  <c r="D258" i="1"/>
  <c r="D307" i="1" s="1"/>
  <c r="D250" i="1"/>
  <c r="D306" i="1" s="1"/>
  <c r="C233" i="1"/>
  <c r="C232" i="1"/>
  <c r="C231" i="1"/>
  <c r="C230" i="1"/>
  <c r="C229" i="1"/>
  <c r="C228" i="1"/>
  <c r="C223" i="1"/>
  <c r="C222" i="1"/>
  <c r="C221" i="1"/>
  <c r="C220" i="1"/>
  <c r="C219" i="1"/>
  <c r="D233" i="1"/>
  <c r="C224" i="1"/>
  <c r="D204" i="1"/>
  <c r="D232" i="1" s="1"/>
  <c r="D196" i="1"/>
  <c r="D231" i="1" s="1"/>
  <c r="D230" i="1"/>
  <c r="D180" i="1"/>
  <c r="D229" i="1" s="1"/>
  <c r="D172" i="1"/>
  <c r="D228" i="1" s="1"/>
  <c r="C155" i="1"/>
  <c r="C154" i="1"/>
  <c r="C153" i="1"/>
  <c r="C152" i="1"/>
  <c r="C151" i="1"/>
  <c r="C150" i="1"/>
  <c r="C145" i="1"/>
  <c r="C144" i="1"/>
  <c r="C143" i="1"/>
  <c r="C142" i="1"/>
  <c r="C141" i="1"/>
  <c r="D155" i="1"/>
  <c r="D126" i="1"/>
  <c r="D154" i="1" s="1"/>
  <c r="D118" i="1"/>
  <c r="D153" i="1" s="1"/>
  <c r="D110" i="1"/>
  <c r="D152" i="1" s="1"/>
  <c r="D102" i="1"/>
  <c r="D151" i="1" s="1"/>
  <c r="D94" i="1"/>
  <c r="D150" i="1" s="1"/>
  <c r="C77" i="1"/>
  <c r="C2665" i="1" s="1"/>
  <c r="C76" i="1"/>
  <c r="C75" i="1"/>
  <c r="C2647" i="1" s="1"/>
  <c r="C74" i="1"/>
  <c r="C73" i="1"/>
  <c r="C72" i="1"/>
  <c r="D77" i="1"/>
  <c r="D48" i="1"/>
  <c r="D67" i="1" s="1"/>
  <c r="D40" i="1"/>
  <c r="D66" i="1" s="1"/>
  <c r="D65" i="1"/>
  <c r="D24" i="1"/>
  <c r="D64" i="1" s="1"/>
  <c r="D16" i="1"/>
  <c r="D63" i="1" s="1"/>
  <c r="C2646" i="1" l="1"/>
  <c r="C2644" i="1"/>
  <c r="C2648" i="1"/>
  <c r="D2665" i="1"/>
  <c r="C2645" i="1"/>
  <c r="D855" i="1"/>
  <c r="D696" i="1"/>
  <c r="D622" i="1"/>
  <c r="D620" i="1"/>
  <c r="D619" i="1"/>
  <c r="D75" i="1"/>
  <c r="D2647" i="1" s="1"/>
  <c r="C146" i="1"/>
  <c r="D74" i="1"/>
  <c r="D73" i="1"/>
  <c r="D2645" i="1" s="1"/>
  <c r="D72" i="1"/>
  <c r="D2644" i="1" s="1"/>
  <c r="D76" i="1"/>
  <c r="D1478" i="1"/>
  <c r="D1322" i="1"/>
  <c r="D1467" i="1"/>
  <c r="D1471" i="1"/>
  <c r="D1472" i="1"/>
  <c r="D1468" i="1"/>
  <c r="D1470" i="1"/>
  <c r="D1244" i="1"/>
  <c r="C1394" i="1"/>
  <c r="D1389" i="1"/>
  <c r="D1391" i="1"/>
  <c r="D1393" i="1"/>
  <c r="D1390" i="1"/>
  <c r="D1392" i="1"/>
  <c r="D1166" i="1"/>
  <c r="D1320" i="1"/>
  <c r="D1324" i="1"/>
  <c r="D1316" i="1"/>
  <c r="D1312" i="1"/>
  <c r="D1314" i="1"/>
  <c r="D1088" i="1"/>
  <c r="D1233" i="1"/>
  <c r="D1237" i="1"/>
  <c r="D1238" i="1"/>
  <c r="D1234" i="1"/>
  <c r="D1236" i="1"/>
  <c r="D1159" i="1"/>
  <c r="D1164" i="1"/>
  <c r="D1160" i="1"/>
  <c r="D1156" i="1"/>
  <c r="D1158" i="1"/>
  <c r="D1086" i="1"/>
  <c r="D1090" i="1"/>
  <c r="D1082" i="1"/>
  <c r="D1078" i="1"/>
  <c r="D1080" i="1"/>
  <c r="D1004" i="1"/>
  <c r="D999" i="1"/>
  <c r="D1001" i="1"/>
  <c r="D1003" i="1"/>
  <c r="D1000" i="1"/>
  <c r="D1002" i="1"/>
  <c r="D922" i="1"/>
  <c r="D924" i="1"/>
  <c r="D921" i="1"/>
  <c r="D923" i="1"/>
  <c r="D925" i="1"/>
  <c r="D926" i="1"/>
  <c r="D770" i="1"/>
  <c r="D848" i="1"/>
  <c r="D843" i="1"/>
  <c r="D845" i="1"/>
  <c r="D847" i="1"/>
  <c r="D844" i="1"/>
  <c r="D846" i="1"/>
  <c r="D692" i="1"/>
  <c r="D688" i="1"/>
  <c r="D765" i="1"/>
  <c r="D767" i="1"/>
  <c r="D769" i="1"/>
  <c r="D766" i="1"/>
  <c r="D768" i="1"/>
  <c r="D687" i="1"/>
  <c r="D689" i="1"/>
  <c r="D691" i="1"/>
  <c r="D690" i="1"/>
  <c r="D614" i="1"/>
  <c r="D609" i="1"/>
  <c r="D611" i="1"/>
  <c r="D613" i="1"/>
  <c r="D610" i="1"/>
  <c r="D612" i="1"/>
  <c r="D531" i="1"/>
  <c r="D533" i="1"/>
  <c r="D535" i="1"/>
  <c r="D536" i="1"/>
  <c r="D532" i="1"/>
  <c r="D534" i="1"/>
  <c r="D453" i="1"/>
  <c r="D455" i="1"/>
  <c r="D457" i="1"/>
  <c r="D458" i="1"/>
  <c r="D454" i="1"/>
  <c r="D456" i="1"/>
  <c r="D380" i="1"/>
  <c r="D375" i="1"/>
  <c r="D377" i="1"/>
  <c r="D379" i="1"/>
  <c r="D376" i="1"/>
  <c r="D378" i="1"/>
  <c r="D297" i="1"/>
  <c r="D299" i="1"/>
  <c r="D301" i="1"/>
  <c r="D302" i="1"/>
  <c r="D298" i="1"/>
  <c r="D300" i="1"/>
  <c r="D219" i="1"/>
  <c r="D221" i="1"/>
  <c r="D223" i="1"/>
  <c r="D224" i="1"/>
  <c r="D220" i="1"/>
  <c r="D222" i="1"/>
  <c r="D146" i="1"/>
  <c r="D141" i="1"/>
  <c r="D143" i="1"/>
  <c r="D145" i="1"/>
  <c r="D142" i="1"/>
  <c r="D144" i="1"/>
  <c r="D68" i="1"/>
  <c r="D2648" i="1" l="1"/>
  <c r="D2646" i="1"/>
  <c r="C2667" i="1"/>
  <c r="D2667" i="1" l="1"/>
</calcChain>
</file>

<file path=xl/sharedStrings.xml><?xml version="1.0" encoding="utf-8"?>
<sst xmlns="http://schemas.openxmlformats.org/spreadsheetml/2006/main" count="3816" uniqueCount="487">
  <si>
    <t>Источник выделения 001-002, ПЦ-1. Печь №11 (1/2). Зонты над колошниками и летками</t>
  </si>
  <si>
    <t>V</t>
  </si>
  <si>
    <t>Т</t>
  </si>
  <si>
    <t>Примесь: 0301 Азот (IV) оксид (Азота диоксид)</t>
  </si>
  <si>
    <t>Примесь: 0304 Азот (II) оксид (Азота оксид) (6)</t>
  </si>
  <si>
    <t>Примесь: 0333 Сероводород (Дигидросульфид) (518)</t>
  </si>
  <si>
    <t xml:space="preserve">Примесь: 2909 Пыль неорганическая: 20% двуокиси кремния </t>
  </si>
  <si>
    <t>Источник выделения 001-002, ПЦ-1. Печи №12 (1/2) и №72(1/2). Зонты над колошниками и летками</t>
  </si>
  <si>
    <t>Источник выделения 001-002, ПЦ-1. Печи №16 и №71. Зонты над колошниками и летками</t>
  </si>
  <si>
    <t>Источник выделения 001, ПЦ-1. Печь №14. Зонты над колошниками и летками</t>
  </si>
  <si>
    <t>Источник выделения 001, ПЦ-1. Печь №12 (1/2). Зонты над колошниками и летками</t>
  </si>
  <si>
    <t>Источник выделения 001, ПЦ-1. Печь №11 (1/2). Зонты над колошниками и летками</t>
  </si>
  <si>
    <t>Источник выделения 001, ПЦ-1. Печь №15 (1/5). Зонты над колошниками и летками</t>
  </si>
  <si>
    <t>Источник выделения 001, ПЦ-1. Печь №17 (1/5). Зонты над колошниками и летками</t>
  </si>
  <si>
    <t>Источник выделения 001, ПЦ-№№11-17,71,72. Конверторы №№18-19 (Общеобменная вентиляция)</t>
  </si>
  <si>
    <t>Источник загрязнения 0099, Организованный</t>
  </si>
  <si>
    <t>Источник выделения 001, Завод ферросплавов. ПЦ-1. Установка подогрева ковшей печи №13</t>
  </si>
  <si>
    <t>B</t>
  </si>
  <si>
    <t>KNO2</t>
  </si>
  <si>
    <t>KPD</t>
  </si>
  <si>
    <t>KPD очистки в %</t>
  </si>
  <si>
    <t>Источник загрязнения 0100, Организованный</t>
  </si>
  <si>
    <t>Источник выделения 001, Завод ферросплавов. ПЦ-1. Установка подогрева ковшей печи №14</t>
  </si>
  <si>
    <t>Источник загрязнения 0101, Организованный</t>
  </si>
  <si>
    <t>Источник выделения 001, Завод ферросплавов. ПЦ-1. Установка подогрева ковшей печи №15</t>
  </si>
  <si>
    <t>Источник загрязнения 0102, Организованный</t>
  </si>
  <si>
    <t>Источник выделения 001, Завод ферросплавов. ПЦ-1. Установка подогрева ковшей печи №16</t>
  </si>
  <si>
    <t>Источник загрязнения 0103, Организованный</t>
  </si>
  <si>
    <t>Источник выделения 001, Завод ферросплавов. ПЦ-1. Установка подогрева ковшей печи №17</t>
  </si>
  <si>
    <t>Источник загрязнения 6137, Неорганизованный</t>
  </si>
  <si>
    <t>Примесь: 0337 Углерод оксид</t>
  </si>
  <si>
    <t>Код</t>
  </si>
  <si>
    <t>Выброс г/с</t>
  </si>
  <si>
    <t>Выброс т/год</t>
  </si>
  <si>
    <t>Углерод оксид</t>
  </si>
  <si>
    <t>Источник загрязнения 6001, Завод ферросплавов. ПЦ-1. Электромастерская. Металообрабатывающие станки</t>
  </si>
  <si>
    <t>Источник выделения 001, Заточной станок (350 мм)</t>
  </si>
  <si>
    <t>Источник выделения 002, Заточной станок (400 мм)</t>
  </si>
  <si>
    <t>Источник выделения 004-007, Вертикально-сверлильный станок</t>
  </si>
  <si>
    <t>G</t>
  </si>
  <si>
    <t>M</t>
  </si>
  <si>
    <t>Источник загрязнения 6201, Завод ферросплавов. ПЦ-1. ЛКМ</t>
  </si>
  <si>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</si>
  <si>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</si>
  <si>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</si>
  <si>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</si>
  <si>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</si>
  <si>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</si>
  <si>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Примесь: 0304 Азот (II) оксид (Азота оксид)</t>
  </si>
  <si>
    <t>Примесь: 0330 Сера диоксид</t>
  </si>
  <si>
    <t>Примесь: 0333 Сероводород (Дигидросульфид)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</si>
  <si>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</si>
  <si>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</si>
  <si>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</si>
  <si>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</si>
  <si>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</si>
  <si>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Примесь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</si>
  <si>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</si>
  <si>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</si>
  <si>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</si>
  <si>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>Серодород</t>
  </si>
  <si>
    <t xml:space="preserve">Углерод оксид                          </t>
  </si>
  <si>
    <t>Пыль неорганическая: 20% двуокиси кремния</t>
  </si>
  <si>
    <t>Итого выбросы с учетом очистки:</t>
  </si>
  <si>
    <t xml:space="preserve">Выбросы определены согласно "Сборника методик по расчету выбросов загрязняющих </t>
  </si>
  <si>
    <t>Исходные данные</t>
  </si>
  <si>
    <t>Единица измерения</t>
  </si>
  <si>
    <t>Количество</t>
  </si>
  <si>
    <t>г/с</t>
  </si>
  <si>
    <t>%</t>
  </si>
  <si>
    <t>Содержание серы в топливе S'</t>
  </si>
  <si>
    <t>Время работы</t>
  </si>
  <si>
    <t>час/год</t>
  </si>
  <si>
    <t>Формула расчета</t>
  </si>
  <si>
    <t>т/год</t>
  </si>
  <si>
    <t>Ссо = q3 * R * Q'</t>
  </si>
  <si>
    <t>q3 =</t>
  </si>
  <si>
    <t>R =</t>
  </si>
  <si>
    <r>
      <t>Q</t>
    </r>
    <r>
      <rPr>
        <vertAlign val="superscript"/>
        <sz val="10"/>
        <color rgb="FF000000"/>
        <rFont val="Times New Roman"/>
        <family val="1"/>
        <charset val="204"/>
      </rPr>
      <t>r</t>
    </r>
    <r>
      <rPr>
        <sz val="10"/>
        <color rgb="FF000000"/>
        <rFont val="Times New Roman"/>
        <family val="1"/>
        <charset val="204"/>
      </rPr>
      <t>,=</t>
    </r>
  </si>
  <si>
    <r>
      <t>Мдж/м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</si>
  <si>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Ссо =</t>
  </si>
  <si>
    <t>q4=</t>
  </si>
  <si>
    <t>Количество выбросов оксида углерода</t>
  </si>
  <si>
    <r>
      <t>Псо = 0,001 *Cco*B*(1-q</t>
    </r>
    <r>
      <rPr>
        <b/>
        <i/>
        <vertAlign val="subscript"/>
        <sz val="10"/>
        <color rgb="FF000000"/>
        <rFont val="Times New Roman"/>
        <family val="1"/>
        <charset val="204"/>
      </rPr>
      <t>4</t>
    </r>
    <r>
      <rPr>
        <b/>
        <i/>
        <sz val="10"/>
        <color rgb="FF000000"/>
        <rFont val="Times New Roman"/>
        <family val="1"/>
        <charset val="204"/>
      </rPr>
      <t>/10"</t>
    </r>
    <r>
      <rPr>
        <b/>
        <i/>
        <vertAlign val="superscript"/>
        <sz val="10"/>
        <color rgb="FF000000"/>
        <rFont val="Times New Roman"/>
        <family val="1"/>
        <charset val="204"/>
      </rPr>
      <t>2</t>
    </r>
    <r>
      <rPr>
        <b/>
        <i/>
        <sz val="10"/>
        <color rgb="FF000000"/>
        <rFont val="Times New Roman"/>
        <family val="1"/>
        <charset val="204"/>
      </rPr>
      <t>)</t>
    </r>
  </si>
  <si>
    <t>Расчет выбрсов оксидов азота</t>
  </si>
  <si>
    <t>ПNОх = 0,001 *B*Q''i*KNOX*(1-b)</t>
  </si>
  <si>
    <t>b =</t>
  </si>
  <si>
    <t>KNOx =</t>
  </si>
  <si>
    <t>Количество выбросов оксидов азота</t>
  </si>
  <si>
    <r>
      <t>ПNОх = 0,001 *B*Q</t>
    </r>
    <r>
      <rPr>
        <b/>
        <i/>
        <vertAlign val="superscript"/>
        <sz val="10"/>
        <color rgb="FF000000"/>
        <rFont val="Times New Roman"/>
        <family val="1"/>
        <charset val="204"/>
      </rPr>
      <t>r</t>
    </r>
    <r>
      <rPr>
        <b/>
        <i/>
        <sz val="10"/>
        <color rgb="FF000000"/>
        <rFont val="Times New Roman"/>
        <family val="1"/>
        <charset val="204"/>
      </rPr>
      <t>,*KNOx*(1-b)</t>
    </r>
  </si>
  <si>
    <t>В т.ч. диоксида азота, %</t>
  </si>
  <si>
    <t>оксида азота, %</t>
  </si>
  <si>
    <t>Азота диоксид</t>
  </si>
  <si>
    <t>Азота оксид</t>
  </si>
  <si>
    <t>Расчет выброс от оксида углерода     Псо = 0,001 * Ссо * B*(1-q4/10'2)</t>
  </si>
  <si>
    <t>Расход природного газа, В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</si>
  <si>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</si>
  <si>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</si>
  <si>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</si>
  <si>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РАСЧЕТ выбросов ЗВ от сварки металлов</t>
  </si>
  <si>
    <t>Вид сварки: Ручная дуговая сварка сталей штучными электродами</t>
  </si>
  <si>
    <t>Фактический максимальный расход сварочных материалов,</t>
  </si>
  <si>
    <t>Удельное выделение сварочного аэрозоля,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</si>
  <si>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</si>
  <si>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</si>
  <si>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</si>
  <si>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Примесь: 0143 Марганец и его соединения (в пересчете на марганца (IV) оксид) (327)</t>
  </si>
  <si>
    <t>Вид сварки: Ручная электрическая сварка меди и ее сплавов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</si>
  <si>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</si>
  <si>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Примесь: 0146 Медь (II) оксид (в пересчете на медь) (Медь оксид, Меди оксид) (329)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</si>
  <si>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</si>
  <si>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</si>
  <si>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</si>
  <si>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</si>
  <si>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</si>
  <si>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</si>
  <si>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t>Примесь: 0203 Хром /в пересчете на хром (VI) оксид/ (Хром шестивалентный) (647)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</si>
  <si>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</si>
  <si>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Примесь: 0337 Углерод оксид (Окись углерода, Угарный газ) (584)</t>
  </si>
  <si>
    <t>Вид сварки: Ручная дуговая сварка чугуна</t>
  </si>
  <si>
    <t>Примесь: 0110 диВанадий пентоксид (пыль) (Ванадия пятиокись) (115)</t>
  </si>
  <si>
    <t>ИТОГО:</t>
  </si>
  <si>
    <t>Наименование ЗВ</t>
  </si>
  <si>
    <t>диВанадий пентоксид (пыль) (Ванадия пятиокись) (115)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</si>
  <si>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</si>
  <si>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</si>
  <si>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</si>
  <si>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</si>
  <si>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</si>
  <si>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</si>
  <si>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</si>
  <si>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</si>
  <si>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</si>
  <si>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</si>
  <si>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0.21</t>
    </r>
  </si>
  <si>
    <t>Коэффициент трансформации оксидов азота в NO2</t>
  </si>
  <si>
    <t xml:space="preserve">KNO </t>
  </si>
  <si>
    <t xml:space="preserve">Коэффициент трансформации оксидов азота в NO 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</si>
  <si>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</si>
  <si>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с учетом дискретности работы оборудования, кг/час </t>
  </si>
  <si>
    <t xml:space="preserve">BMAX 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</si>
  <si>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</si>
  <si>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</si>
  <si>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_M_</t>
  </si>
  <si>
    <t>_G_</t>
  </si>
  <si>
    <t xml:space="preserve">Расход сварочных материалов, кг/год 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</si>
  <si>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</si>
  <si>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тыс. м3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</si>
  <si>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</si>
  <si>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</si>
  <si>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г/кг расходуемого материала (табл. 1, 3)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</si>
  <si>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</si>
  <si>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</si>
  <si>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</si>
  <si>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</si>
  <si>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</si>
  <si>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</si>
  <si>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</si>
  <si>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</si>
  <si>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ОЗЛ-7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</si>
  <si>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</si>
  <si>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</si>
  <si>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</si>
  <si>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</si>
  <si>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ЦЧ-4</t>
    </r>
  </si>
  <si>
    <t>Список литературы: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</si>
  <si>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</si>
  <si>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</si>
  <si>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</si>
  <si>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</si>
  <si>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</si>
  <si>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</si>
  <si>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Примесь: 2930 Пыль абразивная (Корунд белый, Монокорунд) (1027*)</t>
  </si>
  <si>
    <t>Примесь: 2902 Взвешенные частицы (116)</t>
  </si>
  <si>
    <t>Взвешенные частицы (116)</t>
  </si>
  <si>
    <t>Пыль абразивная (Корунд белый, Монокорунд) (1027*)</t>
  </si>
  <si>
    <t>_T_</t>
  </si>
  <si>
    <t>Фактический годовой фонд времени работы одной единицы оборудования, ч/год</t>
  </si>
  <si>
    <t xml:space="preserve"> _KOLIV_ 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</si>
  <si>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</si>
  <si>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>NS1</t>
  </si>
  <si>
    <t>Число станков данного типа, работающих одновременно, шт.</t>
  </si>
  <si>
    <t>GV</t>
  </si>
  <si>
    <t>Удельный выброс, г/с (табл. 1)</t>
  </si>
  <si>
    <t xml:space="preserve">KN </t>
  </si>
  <si>
    <t>Коэффициент гравитационного оседания (п. 5.3.2)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</si>
  <si>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</si>
  <si>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</si>
  <si>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Источник загрязнения 6005, Завод ферросплавов. ПЦ-1. Ремонтная мастерская. Металообрабатывающие станки</t>
  </si>
  <si>
    <t>Источник выделения 001, Заточной станок (300 мм)</t>
  </si>
  <si>
    <t>№1</t>
  </si>
  <si>
    <t>№10</t>
  </si>
  <si>
    <t>№19</t>
  </si>
  <si>
    <t xml:space="preserve">Значение по г/с принято по протоколу испытаний № от </t>
  </si>
  <si>
    <t>№28</t>
  </si>
  <si>
    <t>от 05.01.2022 г</t>
  </si>
  <si>
    <t xml:space="preserve"> тыс.м3</t>
  </si>
  <si>
    <t>Вид оборудования: Заточные станки, с диаметром шлифовального круга - 350 мм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</si>
  <si>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</si>
  <si>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</si>
  <si>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</si>
  <si>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Станки вертикально-сверлильные</t>
  </si>
  <si>
    <t>Мощность основного двигателя станка, кВт</t>
  </si>
  <si>
    <t>N</t>
  </si>
  <si>
    <t>Примесь: 2868 Эмульсол (смесь: вода - 97.6%, нитрит натрия - 0.2%, сода кальцинированная - 0.2%, масло минеральное - 2%) (1435*)</t>
  </si>
  <si>
    <t>Эмульсол (смесь: вода - 97.6%, нитрит натрия - 0.2%, сода кальцинированная - 0.2%, масло минеральное - 2%) (1435*)</t>
  </si>
  <si>
    <t xml:space="preserve">GV </t>
  </si>
  <si>
    <t>Источник выделения 001, Завод ферросплавов. ПЦ-1. Склад ГСМ. Резервуары</t>
  </si>
  <si>
    <t>Источник загрязнения 6150, Неорганизованный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</si>
  <si>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</si>
  <si>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</si>
  <si>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</si>
  <si>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t>Способ окраски: Кистью, валиком</t>
  </si>
  <si>
    <t>Примесь: 1401 Пропан-2-он (Ацетон) (470)</t>
  </si>
  <si>
    <t>Примесь: 1042 Бутан-1-ол (Бутиловый спирт) (102)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</si>
  <si>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</si>
  <si>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</si>
  <si>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</si>
  <si>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</si>
  <si>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t>Итого: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</si>
  <si>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</si>
  <si>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</si>
  <si>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</si>
  <si>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</si>
  <si>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</si>
  <si>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</si>
  <si>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Примесь: 0616 Диметилбензол (смесь о-, м-, п- изомеров) (203)</t>
  </si>
  <si>
    <t>Примесь: 2752 Уайт-спирит (1294*)</t>
  </si>
  <si>
    <t>Диметилбензол (смесь о-, м-, п- изомеров) (203)</t>
  </si>
  <si>
    <t>Уайт-спирит (1294*)</t>
  </si>
  <si>
    <t>MS</t>
  </si>
  <si>
    <t>MS1</t>
  </si>
  <si>
    <t>Максимальный часовой расход ЛКМ, с учетом дискретности работы оборудования, кг</t>
  </si>
  <si>
    <t xml:space="preserve"> F2</t>
  </si>
  <si>
    <t xml:space="preserve">Доля вещества в летучей части ЛКМ (табл. 2), % </t>
  </si>
  <si>
    <t>FPI</t>
  </si>
  <si>
    <t>DP</t>
  </si>
  <si>
    <t>Доля растворителя, для данного способа окраски (табл. 3), %</t>
  </si>
  <si>
    <t>Доля вещества в летучей части ЛКМ (табл. 2), %</t>
  </si>
  <si>
    <t>Фактический годовой расход ЛКМ, тонн</t>
  </si>
  <si>
    <t>Доля летучей части (растворителя) в ЛКМ (табл. 2), %</t>
  </si>
  <si>
    <t>Источник выделения 001, Завод ферросплавов. ПЦ-1. Керосинорез</t>
  </si>
  <si>
    <t>Источник загрязнения 7001, Неорганизованный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</si>
  <si>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</si>
  <si>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</si>
  <si>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Климатическая зона: вторая - северные области РК (прил. 17)</t>
  </si>
  <si>
    <t>Режим эксплуатации: "мерник", ССВ - отсутствуют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</si>
  <si>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</si>
  <si>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</si>
  <si>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</si>
  <si>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Примесь: 2732 Керосин (654*)</t>
  </si>
  <si>
    <t>Сероводород (Дигидросульфид) (518)</t>
  </si>
  <si>
    <t>Керосин (654*)</t>
  </si>
  <si>
    <t>Примесь: 2735 Масло минеральное нефтяное (веретенное, машинное, цилиндровое и др.) (716*)</t>
  </si>
  <si>
    <t>Масло минеральное нефтяное (веретенное, машинное, цилиндровое и др.) (716*)</t>
  </si>
  <si>
    <t>C</t>
  </si>
  <si>
    <t>Концентрация паров нефтепродуктов в резервуаре, г/м3 (Прил. 12)</t>
  </si>
  <si>
    <t xml:space="preserve">Средний удельный выброс в осенне-зимний период, г/т (Прил. 12) </t>
  </si>
  <si>
    <t>YY</t>
  </si>
  <si>
    <t xml:space="preserve">BOZ </t>
  </si>
  <si>
    <t>Количество закачиваемой в резервуар жидкости в осенне-зимний период, т</t>
  </si>
  <si>
    <t xml:space="preserve">YYY </t>
  </si>
  <si>
    <t>Средний удельный выброс в веcенне-летний период, г/т (Прил. 12)</t>
  </si>
  <si>
    <t>BVL</t>
  </si>
  <si>
    <t>Количество закачиваемой в резервуар жидкости в весенне-летний период, т</t>
  </si>
  <si>
    <t xml:space="preserve">VC </t>
  </si>
  <si>
    <t>Объем паровоздушной смеси, вытесняемый из резервуара во время его закачки, м3/ч</t>
  </si>
  <si>
    <t>KNP</t>
  </si>
  <si>
    <t>Коэффициент (Прил. 12)</t>
  </si>
  <si>
    <t>VI</t>
  </si>
  <si>
    <t>Объем одного резервуара данного типа, м3</t>
  </si>
  <si>
    <t>NR</t>
  </si>
  <si>
    <t>Количество резервуаров данного типа</t>
  </si>
  <si>
    <t>KNR</t>
  </si>
  <si>
    <t>Количество групп одноцелевых резервуаров на предприятии</t>
  </si>
  <si>
    <t xml:space="preserve">GHRI </t>
  </si>
  <si>
    <t>при хранении в одном резервуаре данного типа, т/год (Прил. 13)</t>
  </si>
  <si>
    <t xml:space="preserve">GHR </t>
  </si>
  <si>
    <t xml:space="preserve">KPSR </t>
  </si>
  <si>
    <t>KPMAX</t>
  </si>
  <si>
    <t xml:space="preserve">Коэффициент </t>
  </si>
  <si>
    <t>Коэффициент</t>
  </si>
  <si>
    <t>Общий объем резервуаров, м3</t>
  </si>
  <si>
    <t xml:space="preserve">CI </t>
  </si>
  <si>
    <t>Средний удельный выброс в осенне-зимний период, г/т (Прил. 12)</t>
  </si>
  <si>
    <t>ИТОГО</t>
  </si>
  <si>
    <t>Источник выделения 001, Завод ферросплавов. ПЦ 1. От электродной массы. Аспирационная установка</t>
  </si>
  <si>
    <t>Источник загрязнения 7076, Неорганизованный</t>
  </si>
  <si>
    <t>Источник выделения 001, Завод ферросплавов. ПЦ-1. Промывка деталей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</si>
  <si>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</si>
  <si>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</si>
  <si>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</si>
  <si>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</si>
  <si>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t xml:space="preserve">S </t>
  </si>
  <si>
    <t xml:space="preserve"> T</t>
  </si>
  <si>
    <t>Время работы моечной установки, час/год</t>
  </si>
  <si>
    <t xml:space="preserve">Q </t>
  </si>
  <si>
    <r>
      <t>Удельный выброс на 1 кВт мощности станка, г/с*10</t>
    </r>
    <r>
      <rPr>
        <vertAlign val="superscript"/>
        <sz val="10"/>
        <color rgb="FF000000"/>
        <rFont val="Courier New"/>
        <family val="3"/>
        <charset val="204"/>
      </rPr>
      <t>-5</t>
    </r>
    <r>
      <rPr>
        <sz val="10"/>
        <color rgb="FF000000"/>
        <rFont val="Courier New"/>
        <family val="3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(табл. 7) 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</si>
  <si>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</si>
  <si>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</si>
  <si>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</si>
  <si>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</si>
  <si>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</si>
  <si>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</si>
  <si>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</si>
  <si>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</si>
  <si>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</si>
  <si>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</si>
  <si>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</si>
  <si>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</si>
  <si>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</si>
  <si>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</si>
  <si>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</si>
  <si>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</si>
  <si>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</si>
  <si>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</si>
  <si>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</si>
  <si>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</si>
  <si>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</si>
  <si>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</si>
  <si>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</si>
  <si>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</si>
  <si>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</si>
  <si>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</si>
  <si>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</si>
  <si>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</si>
  <si>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</si>
  <si>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</si>
  <si>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</si>
  <si>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</si>
  <si>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</si>
  <si>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</si>
  <si>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</si>
  <si>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</si>
  <si>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</si>
  <si>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</si>
  <si>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</si>
  <si>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</si>
  <si>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Итого выбросы:</t>
  </si>
  <si>
    <t>gj ЗВ</t>
  </si>
  <si>
    <t>Алканы С12-19</t>
  </si>
  <si>
    <t>Тип аппарата -РК2-02</t>
  </si>
  <si>
    <t>Количество постов</t>
  </si>
  <si>
    <t>веществ в атмосферу различными производствами". Апматы, 1996 г.</t>
  </si>
  <si>
    <t>Технология обработки: Механическая обработка чугуна</t>
  </si>
  <si>
    <t>Скорость выхода ГВС, м/с</t>
  </si>
  <si>
    <t>Объем ГВС, м3/с</t>
  </si>
  <si>
    <t>ʋ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</si>
  <si>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</si>
  <si>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t>Итоговые выбросы ЗВ от источника №6137</t>
  </si>
  <si>
    <t>Итоговые выбросы ЗВ от источника №0103</t>
  </si>
  <si>
    <t>Итоговые выбросы ЗВ от источника №0102</t>
  </si>
  <si>
    <t>Итоговые выбросы ЗВ от источника №0101</t>
  </si>
  <si>
    <t>Итоговые выбросы ЗВ от источника №0100</t>
  </si>
  <si>
    <t>Итоговые выбросы ЗВ от источника №0099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</si>
  <si>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</si>
  <si>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</si>
  <si>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</si>
  <si>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Способ расчета выбросов: по времени работы оборудования</t>
  </si>
  <si>
    <r>
      <t xml:space="preserve">Удельное выделение, г/ч (табл. 4), </t>
    </r>
    <r>
      <rPr>
        <b/>
        <i/>
        <sz val="10"/>
        <color rgb="FF000000"/>
        <rFont val="Times New Roman"/>
        <family val="1"/>
        <charset val="204"/>
      </rPr>
      <t xml:space="preserve">GT = </t>
    </r>
    <r>
      <rPr>
        <b/>
        <sz val="10"/>
        <color rgb="FF000000"/>
        <rFont val="Times New Roman"/>
        <family val="1"/>
        <charset val="204"/>
      </rPr>
      <t>63.4</t>
    </r>
  </si>
  <si>
    <t>Источник выделения 001-016, Завод ферросплавов. ПЦ-1. Сварочные посты. Пост резки металла</t>
  </si>
  <si>
    <t>Источник выделения 017-021, Завод ферросплавов. ПЦ-1. Сварочные посты. Пост резки металла</t>
  </si>
  <si>
    <t>KNO</t>
  </si>
  <si>
    <t>Коэффициент трансформации оксидов азота в NO</t>
  </si>
  <si>
    <t>L</t>
  </si>
  <si>
    <t>Толщина материала, мм (табл. 4)</t>
  </si>
  <si>
    <t>Время работы одной единицы оборудования, час/год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</si>
  <si>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</si>
  <si>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</si>
  <si>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</si>
  <si>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</si>
  <si>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</si>
  <si>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</si>
  <si>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</si>
  <si>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</si>
  <si>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</si>
  <si>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Сумма Ghri*Knp*Nr</t>
  </si>
  <si>
    <t>Концентрация ЗВ в парах, % масс (Прил. 14)</t>
  </si>
  <si>
    <t xml:space="preserve">GHR = GHR + GHRI · KNP · NR 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</si>
  <si>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</si>
  <si>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</si>
  <si>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Источник загрязнения 0001, Труба</t>
  </si>
  <si>
    <t>Источник загрязнения 0134, Труба</t>
  </si>
  <si>
    <t>Источник загрязнения 0002, Труба</t>
  </si>
  <si>
    <t>Источник загрязнения 0135, Труба</t>
  </si>
  <si>
    <t>Источник загрязнения 0003, Труба</t>
  </si>
  <si>
    <t>Источник загрязнения 0136, Труба</t>
  </si>
  <si>
    <t>Источник загрязнения 0004, Труба</t>
  </si>
  <si>
    <t>Источник загрязнения 0137, Труба</t>
  </si>
  <si>
    <t>Источник загрязнения 2063, Труба</t>
  </si>
  <si>
    <t>Источник загрязнения 0152, Труба</t>
  </si>
  <si>
    <t>Источник загрязнения 0153, Труба</t>
  </si>
  <si>
    <t>Источник загрязнения 0154, Труба</t>
  </si>
  <si>
    <t>Источник загрязнения 0155, Труба</t>
  </si>
  <si>
    <t>Источник загрязнения 0156, Труба</t>
  </si>
  <si>
    <t>Источник загрязнения 0157, Труба</t>
  </si>
  <si>
    <t>Источник загрязнения 0158, Труба</t>
  </si>
  <si>
    <t>Источник загрязнения 0159, Труба</t>
  </si>
  <si>
    <t>Источник загрязнения 0160, Труба</t>
  </si>
  <si>
    <t>Источник загрязнения 0161, Труба</t>
  </si>
  <si>
    <t>Источник загрязнения 0303, Труба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</si>
  <si>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</si>
  <si>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Источник загрязнения 8082, Неорганизованный</t>
  </si>
  <si>
    <t>Итого выбросы от Плавильного цеха №1 с учетом очистки: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</si>
  <si>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</si>
  <si>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</si>
  <si>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</si>
  <si>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</si>
  <si>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</si>
  <si>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</si>
  <si>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</si>
  <si>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</si>
  <si>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 xml:space="preserve">Уайт-спирит </t>
  </si>
  <si>
    <t xml:space="preserve">Масло минеральное нефтяное (веретенное, машинное, цилиндровое и др.) 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</si>
  <si>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</si>
  <si>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</si>
  <si>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абразивная (Корунд белый, Монокорунд) </t>
  </si>
  <si>
    <t>Доля летучей части (растворителя) в ЛКМ (табл. 2), %,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</si>
  <si>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</si>
  <si>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</si>
  <si>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</si>
  <si>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VГВС, CЗВ, G </t>
    </r>
    <r>
      <rPr>
        <sz val="10"/>
        <color theme="1"/>
        <rFont val="Times New Roman"/>
        <family val="1"/>
        <charset val="204"/>
      </rPr>
      <t xml:space="preserve"> приняты согласно действующего ПДВ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</si>
  <si>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</si>
  <si>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</si>
  <si>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</si>
  <si>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</si>
  <si>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ЗВ/  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</si>
  <si>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ИТОГО от источника 6005:</t>
  </si>
  <si>
    <t>от 1.04.2022 г</t>
  </si>
  <si>
    <t>от 01.04.2022 г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</si>
  <si>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</si>
  <si>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диВанадий пентоксид (пыль) (Ванадия пятиокись) 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</si>
  <si>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</si>
  <si>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</si>
  <si>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</si>
  <si>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Хром /в пересчете на хром (VI) оксид/ (Хром шестивалентный) </t>
  </si>
  <si>
    <t xml:space="preserve">Фтористые газообразные соединения /в пересчете на фтор/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</si>
  <si>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</si>
  <si>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от 01.04.2022 г.</t>
  </si>
  <si>
    <t>от 01.10.2021г</t>
  </si>
  <si>
    <t>от 03.07.2023 г</t>
  </si>
  <si>
    <t>от 01.04.2021 г</t>
  </si>
  <si>
    <t>от 01.10.2022 г</t>
  </si>
  <si>
    <t>от 5.01.2022 г</t>
  </si>
  <si>
    <t>от 01.07.2021 г</t>
  </si>
  <si>
    <t>от 01.10.2021 г</t>
  </si>
  <si>
    <t>от 01.07.2022 г</t>
  </si>
  <si>
    <t>от 1.10.2021 г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</si>
  <si>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</si>
  <si>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Источник выделения 001, Завод ферросплавов. ПЦ-1. Установка подогрева ковшей печей №11</t>
  </si>
  <si>
    <t>Источник выделения 002, Завод ферросплавов. ПЦ-1. Установка подогрева ковшей печей №12</t>
  </si>
  <si>
    <t xml:space="preserve">Итоговые выбросы ЗВ </t>
  </si>
  <si>
    <t>Методика расчета выбросов вредных веществ в атмосферу для предприятий черной металлургии п 5.3</t>
  </si>
  <si>
    <t>Приложение 42  к приказу Министра охраны окружающей среды от 29 ноября 2010 года № 298</t>
  </si>
  <si>
    <t>Производительноть, т/год</t>
  </si>
  <si>
    <t>В</t>
  </si>
  <si>
    <t>Время работы, ч/год</t>
  </si>
  <si>
    <t>Удельный выброс т/т выплавленного сплава, не более (табл. Б.1)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</si>
  <si>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В · GV 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</si>
  <si>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</si>
  <si>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М  /  Т / 3600 · 1000000</t>
    </r>
  </si>
  <si>
    <t>Коэффициент гравитационного осаждения твердых компонентов, п.2.3</t>
  </si>
  <si>
    <t>KOC</t>
  </si>
  <si>
    <t>С учетом коэффициента гравитационного осаждения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</si>
  <si>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М · КОС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</si>
  <si>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 · КОС</t>
    </r>
  </si>
  <si>
    <t xml:space="preserve">G 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</si>
  <si>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KNO2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</si>
  <si>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KNO2 · G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</si>
  <si>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</si>
  <si>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 · G</t>
    </r>
  </si>
  <si>
    <t>Сероводород (Дигидросульфид)</t>
  </si>
  <si>
    <t>Розлив металла РКО 21 МВА</t>
  </si>
  <si>
    <t>Источник выделения 001, Места иcпользования ЛКМ</t>
  </si>
  <si>
    <t>№5</t>
  </si>
  <si>
    <t>от 30.01.2024</t>
  </si>
  <si>
    <t>Источник загрязнения 2208, Труба</t>
  </si>
  <si>
    <t>от 14.01.2024г.</t>
  </si>
  <si>
    <t>Источник выделения 001, ПЦ-1. Аспирационная установка</t>
  </si>
  <si>
    <t>от 16.04.2024</t>
  </si>
  <si>
    <t>от16.04.2024</t>
  </si>
  <si>
    <t xml:space="preserve">от 16.04.2024 </t>
  </si>
  <si>
    <t>от 16.04.2024 г</t>
  </si>
  <si>
    <t>от 16.04.2024г</t>
  </si>
  <si>
    <t>от 16.04.2024г.</t>
  </si>
  <si>
    <t>№29</t>
  </si>
  <si>
    <t>от 02.10.2023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</si>
</sst>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"/>
    <numFmt numFmtId="165" formatCode="0.000000"/>
    <numFmt numFmtId="166" formatCode="0.0000"/>
    <numFmt numFmtId="167" formatCode="0.0000000"/>
    <numFmt numFmtId="168" formatCode="0.00000000"/>
    <numFmt numFmtId="169" formatCode="0.000000000"/>
    <numFmt numFmtId="170" formatCode="0.000"/>
    <numFmt numFmtId="171" formatCode="0.0"/>
    <numFmt numFmtId="172" formatCode="0.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Symbol"/>
      <family val="1"/>
      <charset val="2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vertAlign val="subscript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vertAlign val="superscript"/>
      <sz val="10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2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167" fontId="1" fillId="0" borderId="0" xfId="0" applyNumberFormat="1" applyFont="1"/>
    <xf numFmtId="168" fontId="1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165" fontId="2" fillId="0" borderId="0" xfId="0" applyNumberFormat="1" applyFont="1"/>
    <xf numFmtId="167" fontId="2" fillId="0" borderId="0" xfId="0" applyNumberFormat="1" applyFont="1"/>
    <xf numFmtId="0" fontId="8" fillId="0" borderId="0" xfId="0" applyFont="1"/>
    <xf numFmtId="0" fontId="2" fillId="0" borderId="1" xfId="0" applyFont="1" applyBorder="1"/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vertical="center"/>
    </xf>
    <xf numFmtId="165" fontId="3" fillId="0" borderId="0" xfId="0" applyNumberFormat="1" applyFont="1"/>
    <xf numFmtId="171" fontId="3" fillId="0" borderId="0" xfId="0" applyNumberFormat="1" applyFont="1"/>
    <xf numFmtId="166" fontId="3" fillId="0" borderId="0" xfId="0" applyNumberFormat="1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66" fontId="7" fillId="0" borderId="5" xfId="0" applyNumberFormat="1" applyFont="1" applyBorder="1" applyAlignment="1">
      <alignment vertical="center" wrapText="1"/>
    </xf>
    <xf numFmtId="165" fontId="7" fillId="0" borderId="5" xfId="0" applyNumberFormat="1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6" fontId="7" fillId="0" borderId="0" xfId="0" applyNumberFormat="1" applyFont="1" applyBorder="1" applyAlignment="1">
      <alignment vertical="center" wrapText="1"/>
    </xf>
    <xf numFmtId="165" fontId="7" fillId="0" borderId="0" xfId="0" applyNumberFormat="1" applyFont="1" applyBorder="1" applyAlignment="1">
      <alignment vertical="center" wrapText="1"/>
    </xf>
    <xf numFmtId="165" fontId="13" fillId="2" borderId="6" xfId="0" applyNumberFormat="1" applyFont="1" applyFill="1" applyBorder="1" applyAlignment="1">
      <alignment vertical="center" wrapText="1"/>
    </xf>
    <xf numFmtId="165" fontId="13" fillId="2" borderId="7" xfId="0" applyNumberFormat="1" applyFont="1" applyFill="1" applyBorder="1" applyAlignment="1">
      <alignment vertical="center" wrapText="1"/>
    </xf>
    <xf numFmtId="165" fontId="7" fillId="2" borderId="6" xfId="0" applyNumberFormat="1" applyFont="1" applyFill="1" applyBorder="1" applyAlignment="1">
      <alignment vertical="center" wrapText="1"/>
    </xf>
    <xf numFmtId="165" fontId="7" fillId="2" borderId="7" xfId="0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vertical="center" wrapText="1"/>
    </xf>
    <xf numFmtId="165" fontId="7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172" fontId="1" fillId="0" borderId="0" xfId="0" applyNumberFormat="1" applyFont="1"/>
    <xf numFmtId="0" fontId="1" fillId="0" borderId="0" xfId="0" applyFont="1" applyAlignment="1">
      <alignment horizontal="right"/>
    </xf>
    <xf numFmtId="168" fontId="1" fillId="0" borderId="0" xfId="0" applyNumberFormat="1" applyFont="1" applyAlignment="1">
      <alignment horizontal="right"/>
    </xf>
    <xf numFmtId="168" fontId="7" fillId="0" borderId="5" xfId="0" applyNumberFormat="1" applyFont="1" applyBorder="1" applyAlignment="1">
      <alignment horizontal="right" vertical="center" wrapText="1"/>
    </xf>
    <xf numFmtId="167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164" fontId="3" fillId="0" borderId="0" xfId="0" applyNumberFormat="1" applyFont="1"/>
    <xf numFmtId="0" fontId="2" fillId="0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8" fillId="0" borderId="0" xfId="0" applyFont="1"/>
    <xf numFmtId="0" fontId="1" fillId="0" borderId="0" xfId="0" applyFont="1" applyFill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2" fillId="0" borderId="0" xfId="0" applyNumberFormat="1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1" fillId="0" borderId="0" xfId="0" applyFont="1"/>
    <xf numFmtId="0" fontId="10" fillId="0" borderId="0" xfId="0" applyFont="1"/>
    <xf numFmtId="0" fontId="7" fillId="0" borderId="0" xfId="0" applyFont="1" applyAlignment="1">
      <alignment horizontal="left" vertical="top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4" fillId="0" borderId="0" xfId="0" applyFont="1"/>
    <xf numFmtId="170" fontId="1" fillId="0" borderId="0" xfId="0" applyNumberFormat="1" applyFont="1" applyFill="1"/>
    <xf numFmtId="0" fontId="6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/>
    <xf numFmtId="166" fontId="1" fillId="0" borderId="0" xfId="0" applyNumberFormat="1" applyFont="1" applyFill="1"/>
    <xf numFmtId="0" fontId="13" fillId="0" borderId="0" xfId="0" applyFont="1"/>
    <xf numFmtId="0" fontId="7" fillId="0" borderId="0" xfId="0" applyFont="1"/>
    <xf numFmtId="0" fontId="11" fillId="0" borderId="0" xfId="0" applyFont="1"/>
    <xf numFmtId="0" fontId="25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8" fillId="0" borderId="0" xfId="0" applyFont="1"/>
    <xf numFmtId="0" fontId="3" fillId="3" borderId="0" xfId="0" applyFont="1" applyFill="1"/>
    <xf numFmtId="0" fontId="6" fillId="0" borderId="0" xfId="0" applyFont="1" applyAlignment="1"/>
    <xf numFmtId="169" fontId="7" fillId="0" borderId="5" xfId="0" applyNumberFormat="1" applyFont="1" applyBorder="1" applyAlignment="1">
      <alignment horizontal="right" vertical="center" wrapText="1"/>
    </xf>
    <xf numFmtId="0" fontId="29" fillId="0" borderId="0" xfId="0" applyFont="1"/>
    <xf numFmtId="170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/>
    <xf numFmtId="165" fontId="3" fillId="0" borderId="0" xfId="0" applyNumberFormat="1" applyFont="1" applyAlignment="1"/>
    <xf numFmtId="171" fontId="3" fillId="0" borderId="0" xfId="0" applyNumberFormat="1" applyFont="1" applyAlignment="1"/>
    <xf numFmtId="165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 applyAlignment="1">
      <alignment horizontal="left" vertical="center"/>
    </xf>
    <xf numFmtId="170" fontId="3" fillId="0" borderId="0" xfId="0" applyNumberFormat="1" applyFont="1" applyAlignment="1"/>
    <xf numFmtId="2" fontId="3" fillId="0" borderId="0" xfId="0" applyNumberFormat="1" applyFont="1"/>
    <xf numFmtId="172" fontId="7" fillId="0" borderId="5" xfId="0" applyNumberFormat="1" applyFont="1" applyBorder="1" applyAlignment="1">
      <alignment horizontal="right" vertical="center" wrapText="1"/>
    </xf>
    <xf numFmtId="165" fontId="2" fillId="0" borderId="0" xfId="0" applyNumberFormat="1" applyFont="1" applyFill="1"/>
    <xf numFmtId="0" fontId="8" fillId="0" borderId="0" xfId="0" applyFont="1" applyFill="1"/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" fontId="3" fillId="0" borderId="0" xfId="0" applyNumberFormat="1" applyFont="1"/>
    <xf numFmtId="0" fontId="2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 wrapText="1"/>
    </xf>
    <xf numFmtId="164" fontId="3" fillId="0" borderId="0" xfId="0" applyNumberFormat="1" applyFont="1" applyFill="1"/>
    <xf numFmtId="165" fontId="3" fillId="0" borderId="0" xfId="0" applyNumberFormat="1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8" fillId="0" borderId="0" xfId="0" applyFont="1" applyFill="1"/>
    <xf numFmtId="0" fontId="5" fillId="0" borderId="0" xfId="0" applyFont="1" applyFill="1" applyAlignment="1">
      <alignment vertical="center"/>
    </xf>
    <xf numFmtId="0" fontId="29" fillId="0" borderId="0" xfId="0" applyFont="1" applyFill="1"/>
    <xf numFmtId="166" fontId="3" fillId="0" borderId="0" xfId="0" applyNumberFormat="1" applyFont="1" applyFill="1"/>
    <xf numFmtId="171" fontId="3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164" fontId="7" fillId="2" borderId="0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0" fillId="0" borderId="0" xfId="0" applyAlignment="1"/>
    <xf numFmtId="0" fontId="16" fillId="0" borderId="0" xfId="1" applyFont="1" applyFill="1" applyBorder="1"/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2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Border="1"/>
    <xf numFmtId="165" fontId="7" fillId="0" borderId="5" xfId="0" applyNumberFormat="1" applyFont="1" applyBorder="1" applyAlignment="1">
      <alignment horizontal="right" vertical="center" wrapText="1"/>
    </xf>
    <xf numFmtId="0" fontId="1" fillId="4" borderId="0" xfId="0" applyFont="1" applyFill="1"/>
    <xf numFmtId="0" fontId="2" fillId="4" borderId="0" xfId="0" applyFont="1" applyFill="1"/>
    <xf numFmtId="0" fontId="6" fillId="4" borderId="0" xfId="0" applyFont="1" applyFill="1"/>
    <xf numFmtId="0" fontId="8" fillId="4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/>
    <xf numFmtId="165" fontId="3" fillId="0" borderId="0" xfId="0" applyNumberFormat="1" applyFont="1" applyFill="1" applyAlignment="1"/>
    <xf numFmtId="171" fontId="3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66" fontId="7" fillId="0" borderId="5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vertical="center" wrapText="1"/>
    </xf>
    <xf numFmtId="0" fontId="3" fillId="4" borderId="0" xfId="0" applyFont="1" applyFill="1"/>
    <xf numFmtId="166" fontId="3" fillId="4" borderId="0" xfId="0" applyNumberFormat="1" applyFont="1" applyFill="1" applyAlignment="1">
      <alignment horizontal="right"/>
    </xf>
    <xf numFmtId="164" fontId="3" fillId="4" borderId="0" xfId="0" applyNumberFormat="1" applyFont="1" applyFill="1"/>
    <xf numFmtId="168" fontId="7" fillId="4" borderId="1" xfId="0" applyNumberFormat="1" applyFont="1" applyFill="1" applyBorder="1" applyAlignment="1">
      <alignment horizontal="right" vertical="center" wrapText="1"/>
    </xf>
    <xf numFmtId="167" fontId="7" fillId="5" borderId="1" xfId="0" applyNumberFormat="1" applyFont="1" applyFill="1" applyBorder="1" applyAlignment="1">
      <alignment vertical="center" wrapText="1"/>
    </xf>
    <xf numFmtId="165" fontId="7" fillId="5" borderId="1" xfId="0" applyNumberFormat="1" applyFont="1" applyFill="1" applyBorder="1" applyAlignment="1">
      <alignment vertical="center" wrapText="1"/>
    </xf>
    <xf numFmtId="165" fontId="7" fillId="4" borderId="1" xfId="0" applyNumberFormat="1" applyFont="1" applyFill="1" applyBorder="1" applyAlignment="1">
      <alignment vertical="center" wrapText="1"/>
    </xf>
    <xf numFmtId="167" fontId="7" fillId="4" borderId="1" xfId="0" applyNumberFormat="1" applyFont="1" applyFill="1" applyBorder="1" applyAlignment="1">
      <alignment vertical="center" wrapText="1"/>
    </xf>
    <xf numFmtId="167" fontId="7" fillId="4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/>
    <xf numFmtId="164" fontId="7" fillId="4" borderId="1" xfId="0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vertical="center" wrapText="1"/>
    </xf>
    <xf numFmtId="169" fontId="7" fillId="5" borderId="1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71" fontId="3" fillId="6" borderId="0" xfId="0" applyNumberFormat="1" applyFont="1" applyFill="1"/>
    <xf numFmtId="166" fontId="3" fillId="6" borderId="0" xfId="0" applyNumberFormat="1" applyFont="1" applyFill="1"/>
    <xf numFmtId="0" fontId="3" fillId="6" borderId="0" xfId="0" applyFont="1" applyFill="1"/>
    <xf numFmtId="166" fontId="3" fillId="6" borderId="0" xfId="0" applyNumberFormat="1" applyFont="1" applyFill="1" applyAlignment="1">
      <alignment horizontal="right"/>
    </xf>
    <xf numFmtId="164" fontId="3" fillId="6" borderId="0" xfId="0" applyNumberFormat="1" applyFont="1" applyFill="1" applyAlignment="1"/>
    <xf numFmtId="165" fontId="3" fillId="6" borderId="0" xfId="0" applyNumberFormat="1" applyFont="1" applyFill="1" applyAlignment="1"/>
    <xf numFmtId="165" fontId="3" fillId="6" borderId="0" xfId="0" applyNumberFormat="1" applyFont="1" applyFill="1"/>
    <xf numFmtId="0" fontId="1" fillId="6" borderId="0" xfId="0" applyFont="1" applyFill="1" applyAlignment="1">
      <alignment horizontal="right" vertical="center"/>
    </xf>
    <xf numFmtId="164" fontId="3" fillId="6" borderId="0" xfId="0" applyNumberFormat="1" applyFont="1" applyFill="1"/>
    <xf numFmtId="1" fontId="3" fillId="6" borderId="0" xfId="0" applyNumberFormat="1" applyFont="1" applyFill="1"/>
    <xf numFmtId="2" fontId="3" fillId="6" borderId="0" xfId="0" applyNumberFormat="1" applyFont="1" applyFill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67"/>
  <sheetViews>
    <sheetView tabSelected="1" topLeftCell="A2091" zoomScale="90" zoomScaleNormal="90" workbookViewId="0">
      <selection activeCell="D1455" sqref="D1455:D1462"/>
    </sheetView>
  </sheetViews>
  <sheetFormatPr defaultRowHeight="12.75" x14ac:dyDescent="0.2"/>
  <cols>
    <col min="1" max="1" width="12.85546875" style="2" customWidth="1"/>
    <col min="2" max="2" width="68.5703125" style="2" customWidth="1"/>
    <col min="3" max="3" width="14.85546875" style="2" customWidth="1"/>
    <col min="4" max="4" width="16.85546875" style="2" customWidth="1"/>
    <col min="5" max="5" width="11.7109375" style="2" customWidth="1"/>
    <col min="6" max="6" width="13" style="2" customWidth="1"/>
    <col min="7" max="7" width="7.28515625" style="2" customWidth="1"/>
    <col min="8" max="8" width="9.140625" style="2"/>
    <col min="9" max="9" width="10.140625" style="2" customWidth="1"/>
    <col min="10" max="10" width="11.42578125" style="1" customWidth="1"/>
    <col min="11" max="16384" width="9.140625" style="2"/>
  </cols>
  <sheetData>
    <row r="1" spans="1:10" x14ac:dyDescent="0.2">
      <c r="A1" s="1" t="s">
        <v>381</v>
      </c>
    </row>
    <row r="2" spans="1:10" x14ac:dyDescent="0.2">
      <c r="A2" s="1" t="s">
        <v>0</v>
      </c>
    </row>
    <row r="3" spans="1:10" x14ac:dyDescent="0.2">
      <c r="A3" s="2" t="s">
        <v>42</v>
      </c>
      <c r="E3" s="4"/>
      <c r="F3" s="4"/>
    </row>
    <row r="4" spans="1:10" x14ac:dyDescent="0.2">
      <c r="A4" s="2" t="s">
        <v>43</v>
      </c>
    </row>
    <row r="5" spans="1:10" x14ac:dyDescent="0.2">
      <c r="A5" s="18" t="s">
        <v>44</v>
      </c>
      <c r="I5" s="1"/>
    </row>
    <row r="6" spans="1:10" x14ac:dyDescent="0.2">
      <c r="A6" s="2" t="s">
        <v>45</v>
      </c>
      <c r="C6" s="27"/>
      <c r="I6" s="1"/>
      <c r="J6" s="9"/>
    </row>
    <row r="7" spans="1:10" x14ac:dyDescent="0.2">
      <c r="C7" s="27"/>
      <c r="I7" s="1"/>
    </row>
    <row r="8" spans="1:10" ht="13.5" x14ac:dyDescent="0.25">
      <c r="A8" s="2" t="s">
        <v>46</v>
      </c>
      <c r="C8" s="28" t="s">
        <v>2</v>
      </c>
      <c r="D8" s="98">
        <v>8544</v>
      </c>
      <c r="I8" s="1"/>
    </row>
    <row r="9" spans="1:10" ht="13.5" x14ac:dyDescent="0.25">
      <c r="C9" s="28"/>
      <c r="D9" s="98"/>
      <c r="I9" s="1"/>
    </row>
    <row r="10" spans="1:10" ht="15" customHeight="1" x14ac:dyDescent="0.25">
      <c r="A10" s="8" t="s">
        <v>3</v>
      </c>
      <c r="C10" s="3"/>
      <c r="D10" s="3"/>
      <c r="E10" s="26"/>
      <c r="F10" s="26"/>
      <c r="G10" s="26"/>
      <c r="I10" s="7"/>
    </row>
    <row r="11" spans="1:10" ht="15" customHeight="1" x14ac:dyDescent="0.25">
      <c r="A11" s="2" t="s">
        <v>345</v>
      </c>
      <c r="C11" s="102" t="s">
        <v>347</v>
      </c>
      <c r="D11" s="3">
        <v>2.7</v>
      </c>
      <c r="E11" s="26"/>
      <c r="F11" s="26"/>
      <c r="G11" s="26"/>
      <c r="I11" s="7"/>
    </row>
    <row r="12" spans="1:10" ht="15" customHeight="1" x14ac:dyDescent="0.25">
      <c r="A12" s="2" t="s">
        <v>346</v>
      </c>
      <c r="C12" s="3" t="s">
        <v>348</v>
      </c>
      <c r="D12" s="3">
        <v>21.768899999999999</v>
      </c>
      <c r="E12" s="26"/>
      <c r="F12" s="26"/>
      <c r="G12" s="26"/>
      <c r="I12" s="7"/>
    </row>
    <row r="13" spans="1:10" ht="15" customHeight="1" x14ac:dyDescent="0.25">
      <c r="A13" s="2" t="s">
        <v>418</v>
      </c>
      <c r="C13" s="3" t="s">
        <v>419</v>
      </c>
      <c r="D13" s="3">
        <v>20.8</v>
      </c>
      <c r="I13" s="7"/>
    </row>
    <row r="14" spans="1:10" ht="13.5" x14ac:dyDescent="0.25">
      <c r="A14" s="2" t="s">
        <v>425</v>
      </c>
      <c r="B14" s="66"/>
      <c r="C14" s="3" t="s">
        <v>190</v>
      </c>
      <c r="D14" s="3" t="s">
        <v>438</v>
      </c>
      <c r="I14" s="3"/>
    </row>
    <row r="15" spans="1:10" ht="13.5" x14ac:dyDescent="0.25">
      <c r="A15" s="29" t="s">
        <v>420</v>
      </c>
      <c r="B15" s="66"/>
      <c r="C15" s="3" t="s">
        <v>39</v>
      </c>
      <c r="D15" s="65">
        <f>D13/1000*D12</f>
        <v>0.45279311999999994</v>
      </c>
      <c r="I15" s="3"/>
      <c r="J15" s="10"/>
    </row>
    <row r="16" spans="1:10" ht="13.5" x14ac:dyDescent="0.25">
      <c r="A16" s="29" t="s">
        <v>47</v>
      </c>
      <c r="B16" s="66"/>
      <c r="C16" s="3" t="s">
        <v>40</v>
      </c>
      <c r="D16" s="30">
        <f>D15*D8*3600/1000000</f>
        <v>13.927191902207996</v>
      </c>
    </row>
    <row r="17" spans="1:10" ht="13.5" x14ac:dyDescent="0.25">
      <c r="A17" s="29"/>
      <c r="B17" s="66"/>
      <c r="C17" s="3"/>
      <c r="D17" s="3"/>
    </row>
    <row r="18" spans="1:10" ht="11.25" customHeight="1" x14ac:dyDescent="0.25">
      <c r="A18" s="67" t="s">
        <v>48</v>
      </c>
      <c r="B18" s="66"/>
      <c r="C18" s="3"/>
      <c r="D18" s="31"/>
      <c r="E18" s="26"/>
      <c r="F18" s="26"/>
      <c r="G18" s="26"/>
      <c r="I18" s="7"/>
    </row>
    <row r="19" spans="1:10" ht="15.75" customHeight="1" x14ac:dyDescent="0.25">
      <c r="A19" s="2" t="s">
        <v>345</v>
      </c>
      <c r="C19" s="102" t="s">
        <v>347</v>
      </c>
      <c r="D19" s="3">
        <v>2.7</v>
      </c>
      <c r="E19" s="26"/>
      <c r="F19" s="26"/>
      <c r="G19" s="26"/>
      <c r="I19" s="7"/>
    </row>
    <row r="20" spans="1:10" ht="16.5" customHeight="1" x14ac:dyDescent="0.25">
      <c r="A20" s="2" t="s">
        <v>346</v>
      </c>
      <c r="C20" s="3" t="s">
        <v>348</v>
      </c>
      <c r="D20" s="3">
        <v>21.768899999999999</v>
      </c>
      <c r="E20" s="26"/>
      <c r="F20" s="26"/>
      <c r="G20" s="26"/>
      <c r="I20" s="7"/>
    </row>
    <row r="21" spans="1:10" ht="16.5" customHeight="1" x14ac:dyDescent="0.25">
      <c r="A21" s="2" t="s">
        <v>418</v>
      </c>
      <c r="C21" s="3" t="s">
        <v>419</v>
      </c>
      <c r="D21" s="3">
        <v>3.38</v>
      </c>
      <c r="E21" s="26"/>
      <c r="F21" s="26"/>
      <c r="G21" s="26"/>
      <c r="I21" s="7"/>
    </row>
    <row r="22" spans="1:10" ht="13.5" x14ac:dyDescent="0.25">
      <c r="A22" s="2" t="s">
        <v>423</v>
      </c>
      <c r="B22" s="66"/>
      <c r="C22" s="3" t="s">
        <v>190</v>
      </c>
      <c r="D22" s="3" t="s">
        <v>438</v>
      </c>
      <c r="I22" s="3"/>
      <c r="J22" s="10"/>
    </row>
    <row r="23" spans="1:10" ht="13.5" x14ac:dyDescent="0.25">
      <c r="A23" s="29" t="s">
        <v>420</v>
      </c>
      <c r="B23" s="66"/>
      <c r="C23" s="3" t="s">
        <v>39</v>
      </c>
      <c r="D23" s="123">
        <f>D21/1000*D20</f>
        <v>7.3578881999999984E-2</v>
      </c>
      <c r="E23" s="115"/>
      <c r="F23" s="66"/>
      <c r="I23" s="3"/>
      <c r="J23" s="10"/>
    </row>
    <row r="24" spans="1:10" ht="13.5" x14ac:dyDescent="0.25">
      <c r="A24" s="29" t="s">
        <v>47</v>
      </c>
      <c r="B24" s="66"/>
      <c r="C24" s="3" t="s">
        <v>40</v>
      </c>
      <c r="D24" s="30">
        <f>D23*D8*3600/1000000</f>
        <v>2.2631686841087992</v>
      </c>
    </row>
    <row r="25" spans="1:10" ht="13.5" x14ac:dyDescent="0.25">
      <c r="B25" s="66"/>
      <c r="C25" s="3"/>
      <c r="D25" s="30"/>
    </row>
    <row r="26" spans="1:10" ht="13.5" customHeight="1" x14ac:dyDescent="0.25">
      <c r="A26" s="68" t="s">
        <v>49</v>
      </c>
      <c r="B26" s="66"/>
      <c r="C26" s="3"/>
      <c r="D26" s="31"/>
      <c r="E26" s="26"/>
      <c r="F26" s="26"/>
      <c r="G26" s="26"/>
      <c r="I26" s="7"/>
    </row>
    <row r="27" spans="1:10" ht="13.5" customHeight="1" x14ac:dyDescent="0.25">
      <c r="A27" s="2" t="s">
        <v>345</v>
      </c>
      <c r="C27" s="102" t="s">
        <v>347</v>
      </c>
      <c r="D27" s="200">
        <v>5.8</v>
      </c>
      <c r="E27" s="26"/>
      <c r="F27" s="26"/>
      <c r="G27" s="26"/>
      <c r="I27" s="7"/>
    </row>
    <row r="28" spans="1:10" ht="13.5" customHeight="1" x14ac:dyDescent="0.25">
      <c r="A28" s="2" t="s">
        <v>346</v>
      </c>
      <c r="C28" s="3" t="s">
        <v>348</v>
      </c>
      <c r="D28" s="201">
        <v>42.1372</v>
      </c>
      <c r="E28" s="26"/>
      <c r="F28" s="26"/>
      <c r="G28" s="26"/>
      <c r="I28" s="7"/>
    </row>
    <row r="29" spans="1:10" ht="13.5" customHeight="1" x14ac:dyDescent="0.25">
      <c r="A29" s="2" t="s">
        <v>418</v>
      </c>
      <c r="C29" s="3" t="s">
        <v>419</v>
      </c>
      <c r="D29" s="202">
        <v>4</v>
      </c>
      <c r="E29" s="26"/>
      <c r="F29" s="26"/>
      <c r="G29" s="26"/>
      <c r="I29" s="7"/>
    </row>
    <row r="30" spans="1:10" ht="15" customHeight="1" x14ac:dyDescent="0.25">
      <c r="A30" s="66" t="s">
        <v>422</v>
      </c>
      <c r="B30" s="66"/>
      <c r="C30" s="167" t="s">
        <v>485</v>
      </c>
      <c r="D30" s="203" t="s">
        <v>479</v>
      </c>
      <c r="E30" s="52"/>
      <c r="F30" s="52"/>
      <c r="G30" s="52"/>
      <c r="I30" s="3"/>
    </row>
    <row r="31" spans="1:10" ht="14.25" customHeight="1" x14ac:dyDescent="0.25">
      <c r="A31" s="119" t="s">
        <v>420</v>
      </c>
      <c r="B31" s="66"/>
      <c r="C31" s="3" t="s">
        <v>39</v>
      </c>
      <c r="D31" s="204">
        <f>D29/1000*D28</f>
        <v>0.1685488</v>
      </c>
      <c r="E31" s="52"/>
      <c r="F31" s="52"/>
      <c r="G31" s="52"/>
      <c r="I31" s="3"/>
      <c r="J31" s="10"/>
    </row>
    <row r="32" spans="1:10" ht="13.5" x14ac:dyDescent="0.25">
      <c r="A32" s="119" t="s">
        <v>47</v>
      </c>
      <c r="B32" s="66"/>
      <c r="C32" s="3" t="s">
        <v>40</v>
      </c>
      <c r="D32" s="205">
        <f>D31*D8*3600/1000000</f>
        <v>5.1842914099200001</v>
      </c>
    </row>
    <row r="33" spans="1:10" ht="13.5" x14ac:dyDescent="0.25">
      <c r="A33" s="119"/>
      <c r="B33" s="66"/>
      <c r="C33" s="3"/>
      <c r="D33" s="106"/>
    </row>
    <row r="34" spans="1:10" ht="12.75" customHeight="1" x14ac:dyDescent="0.25">
      <c r="A34" s="120" t="s">
        <v>50</v>
      </c>
      <c r="B34" s="66"/>
      <c r="C34" s="3"/>
      <c r="D34" s="107"/>
      <c r="E34" s="26"/>
      <c r="F34" s="26"/>
      <c r="G34" s="26"/>
      <c r="I34" s="7"/>
    </row>
    <row r="35" spans="1:10" ht="12.75" customHeight="1" x14ac:dyDescent="0.25">
      <c r="A35" s="66" t="s">
        <v>345</v>
      </c>
      <c r="B35" s="66"/>
      <c r="C35" s="102" t="s">
        <v>347</v>
      </c>
      <c r="D35" s="111">
        <v>2.92</v>
      </c>
      <c r="E35" s="26"/>
      <c r="F35" s="26"/>
      <c r="G35" s="26"/>
      <c r="I35" s="7"/>
    </row>
    <row r="36" spans="1:10" ht="12.75" customHeight="1" x14ac:dyDescent="0.25">
      <c r="A36" s="66" t="s">
        <v>346</v>
      </c>
      <c r="B36" s="66"/>
      <c r="C36" s="3" t="s">
        <v>348</v>
      </c>
      <c r="D36" s="111">
        <v>41.228999999999999</v>
      </c>
      <c r="E36" s="26"/>
      <c r="F36" s="26"/>
      <c r="G36" s="26"/>
      <c r="I36" s="7"/>
    </row>
    <row r="37" spans="1:10" ht="12.75" customHeight="1" x14ac:dyDescent="0.25">
      <c r="A37" s="66" t="s">
        <v>418</v>
      </c>
      <c r="B37" s="66"/>
      <c r="C37" s="3" t="s">
        <v>419</v>
      </c>
      <c r="D37" s="90">
        <v>3.5000000000000003E-2</v>
      </c>
      <c r="E37" s="26"/>
      <c r="F37" s="26"/>
      <c r="G37" s="26"/>
      <c r="I37" s="7"/>
    </row>
    <row r="38" spans="1:10" ht="13.5" x14ac:dyDescent="0.25">
      <c r="A38" s="66" t="s">
        <v>421</v>
      </c>
      <c r="B38" s="66"/>
      <c r="C38" s="3"/>
      <c r="D38" s="105"/>
      <c r="I38" s="3"/>
      <c r="J38" s="10"/>
    </row>
    <row r="39" spans="1:10" ht="13.5" x14ac:dyDescent="0.25">
      <c r="A39" s="119" t="s">
        <v>420</v>
      </c>
      <c r="B39" s="66"/>
      <c r="C39" s="3" t="s">
        <v>39</v>
      </c>
      <c r="D39" s="65">
        <f>D37/1000*D36</f>
        <v>1.4430150000000002E-3</v>
      </c>
      <c r="I39" s="3"/>
    </row>
    <row r="40" spans="1:10" ht="13.5" x14ac:dyDescent="0.25">
      <c r="A40" s="119" t="s">
        <v>47</v>
      </c>
      <c r="B40" s="66"/>
      <c r="C40" s="3" t="s">
        <v>40</v>
      </c>
      <c r="D40" s="30">
        <f>D39*D8*3600/1000000</f>
        <v>4.4384832576000011E-2</v>
      </c>
    </row>
    <row r="41" spans="1:10" ht="13.5" x14ac:dyDescent="0.25">
      <c r="A41" s="119"/>
      <c r="B41" s="66"/>
      <c r="C41" s="3"/>
      <c r="D41" s="30"/>
    </row>
    <row r="42" spans="1:10" ht="15.75" customHeight="1" x14ac:dyDescent="0.25">
      <c r="A42" s="121" t="s">
        <v>30</v>
      </c>
      <c r="B42" s="66"/>
      <c r="C42" s="3"/>
      <c r="D42" s="31"/>
      <c r="E42" s="26"/>
      <c r="F42" s="26"/>
      <c r="G42" s="26"/>
      <c r="I42" s="7"/>
    </row>
    <row r="43" spans="1:10" ht="15.75" customHeight="1" x14ac:dyDescent="0.25">
      <c r="A43" s="2" t="s">
        <v>345</v>
      </c>
      <c r="C43" s="102" t="s">
        <v>347</v>
      </c>
      <c r="D43" s="31">
        <v>3.8</v>
      </c>
      <c r="E43" s="26"/>
      <c r="F43" s="26"/>
      <c r="G43" s="26"/>
      <c r="I43" s="7"/>
    </row>
    <row r="44" spans="1:10" ht="15.75" customHeight="1" x14ac:dyDescent="0.25">
      <c r="A44" s="2" t="s">
        <v>346</v>
      </c>
      <c r="C44" s="3" t="s">
        <v>348</v>
      </c>
      <c r="D44" s="32">
        <v>27.322299999999998</v>
      </c>
      <c r="E44" s="26"/>
      <c r="F44" s="26"/>
      <c r="G44" s="26"/>
      <c r="I44" s="7"/>
    </row>
    <row r="45" spans="1:10" ht="15.75" customHeight="1" x14ac:dyDescent="0.25">
      <c r="A45" s="2" t="s">
        <v>418</v>
      </c>
      <c r="C45" s="3" t="s">
        <v>419</v>
      </c>
      <c r="D45" s="3">
        <v>105</v>
      </c>
      <c r="E45" s="26"/>
      <c r="F45" s="26"/>
      <c r="G45" s="26"/>
      <c r="I45" s="7"/>
    </row>
    <row r="46" spans="1:10" ht="13.5" x14ac:dyDescent="0.25">
      <c r="A46" s="66" t="s">
        <v>423</v>
      </c>
      <c r="B46" s="66"/>
      <c r="C46" s="3" t="s">
        <v>474</v>
      </c>
      <c r="D46" s="104" t="s">
        <v>475</v>
      </c>
      <c r="I46" s="3"/>
    </row>
    <row r="47" spans="1:10" ht="13.5" x14ac:dyDescent="0.25">
      <c r="A47" s="29" t="s">
        <v>426</v>
      </c>
      <c r="B47" s="66"/>
      <c r="C47" s="3" t="s">
        <v>39</v>
      </c>
      <c r="D47" s="65">
        <f>D45/1000*D44</f>
        <v>2.8688414999999998</v>
      </c>
      <c r="I47" s="3"/>
      <c r="J47" s="10"/>
    </row>
    <row r="48" spans="1:10" ht="13.5" x14ac:dyDescent="0.25">
      <c r="A48" s="29" t="s">
        <v>47</v>
      </c>
      <c r="C48" s="3" t="s">
        <v>40</v>
      </c>
      <c r="D48" s="30">
        <f>D47*D8*3600/1000000</f>
        <v>88.240974393599984</v>
      </c>
    </row>
    <row r="49" spans="1:10" ht="13.5" x14ac:dyDescent="0.25">
      <c r="A49" s="29"/>
      <c r="C49" s="3"/>
      <c r="D49" s="30"/>
    </row>
    <row r="50" spans="1:10" ht="41.25" customHeight="1" x14ac:dyDescent="0.25">
      <c r="A50" s="190" t="s">
        <v>379</v>
      </c>
      <c r="B50" s="190"/>
      <c r="C50" s="3"/>
      <c r="D50" s="31"/>
      <c r="E50" s="26"/>
      <c r="F50" s="26"/>
      <c r="G50" s="26"/>
      <c r="I50" s="7"/>
      <c r="J50" s="19"/>
    </row>
    <row r="51" spans="1:10" ht="14.25" customHeight="1" x14ac:dyDescent="0.25">
      <c r="A51" s="2" t="s">
        <v>345</v>
      </c>
      <c r="C51" s="102" t="s">
        <v>347</v>
      </c>
      <c r="D51" s="200">
        <v>5.8</v>
      </c>
      <c r="E51" s="26"/>
      <c r="F51" s="26"/>
      <c r="G51" s="26"/>
      <c r="I51" s="7"/>
      <c r="J51" s="19"/>
    </row>
    <row r="52" spans="1:10" ht="14.25" customHeight="1" x14ac:dyDescent="0.25">
      <c r="A52" s="2" t="s">
        <v>346</v>
      </c>
      <c r="C52" s="3" t="s">
        <v>348</v>
      </c>
      <c r="D52" s="201">
        <v>42.1372</v>
      </c>
      <c r="E52" s="26"/>
      <c r="F52" s="26"/>
      <c r="G52" s="26"/>
      <c r="I52" s="7"/>
      <c r="J52" s="19"/>
    </row>
    <row r="53" spans="1:10" ht="14.25" customHeight="1" x14ac:dyDescent="0.25">
      <c r="A53" s="2" t="s">
        <v>418</v>
      </c>
      <c r="C53" s="3" t="s">
        <v>419</v>
      </c>
      <c r="D53" s="202">
        <v>19.5</v>
      </c>
      <c r="E53" s="26"/>
      <c r="F53" s="26"/>
      <c r="G53" s="26"/>
      <c r="I53" s="7"/>
      <c r="J53" s="19"/>
    </row>
    <row r="54" spans="1:10" ht="14.25" customHeight="1" x14ac:dyDescent="0.25">
      <c r="A54" s="66" t="s">
        <v>424</v>
      </c>
      <c r="C54" s="167" t="s">
        <v>485</v>
      </c>
      <c r="D54" s="203" t="s">
        <v>479</v>
      </c>
      <c r="E54" s="52"/>
      <c r="F54" s="52"/>
      <c r="G54" s="52"/>
      <c r="I54" s="3"/>
      <c r="J54" s="10"/>
    </row>
    <row r="55" spans="1:10" ht="14.25" customHeight="1" x14ac:dyDescent="0.25">
      <c r="A55" s="29" t="s">
        <v>51</v>
      </c>
      <c r="C55" s="3" t="s">
        <v>39</v>
      </c>
      <c r="D55" s="201">
        <f>D58/(1-(D57/100))</f>
        <v>5.582033967391304</v>
      </c>
      <c r="E55" s="52"/>
      <c r="F55" s="52"/>
      <c r="G55" s="52"/>
      <c r="I55" s="3"/>
    </row>
    <row r="56" spans="1:10" ht="14.25" customHeight="1" x14ac:dyDescent="0.25">
      <c r="A56" s="29" t="s">
        <v>47</v>
      </c>
      <c r="C56" s="3" t="s">
        <v>40</v>
      </c>
      <c r="D56" s="206">
        <f>D55*D8*3600/1000000</f>
        <v>171.6944335826087</v>
      </c>
      <c r="E56" s="52"/>
      <c r="F56" s="52"/>
      <c r="G56" s="52"/>
      <c r="I56" s="7"/>
      <c r="J56" s="19"/>
    </row>
    <row r="57" spans="1:10" ht="14.25" customHeight="1" x14ac:dyDescent="0.25">
      <c r="A57" s="191" t="s">
        <v>20</v>
      </c>
      <c r="B57" s="191"/>
      <c r="C57" s="7" t="s">
        <v>19</v>
      </c>
      <c r="D57" s="207">
        <v>85.28</v>
      </c>
      <c r="E57" s="52"/>
      <c r="F57" s="52"/>
      <c r="G57" s="52"/>
      <c r="I57" s="3"/>
      <c r="J57" s="20"/>
    </row>
    <row r="58" spans="1:10" ht="14.25" customHeight="1" x14ac:dyDescent="0.25">
      <c r="A58" s="29" t="s">
        <v>426</v>
      </c>
      <c r="C58" s="3" t="s">
        <v>52</v>
      </c>
      <c r="D58" s="208">
        <f>D53*D52/1000</f>
        <v>0.82167539999999994</v>
      </c>
      <c r="E58" s="52"/>
      <c r="F58" s="52"/>
      <c r="G58" s="52"/>
      <c r="I58" s="3"/>
      <c r="J58" s="20"/>
    </row>
    <row r="59" spans="1:10" ht="14.25" customHeight="1" x14ac:dyDescent="0.25">
      <c r="A59" s="29" t="s">
        <v>53</v>
      </c>
      <c r="C59" s="3" t="s">
        <v>54</v>
      </c>
      <c r="D59" s="30">
        <f>D58*D8*3600/1000000</f>
        <v>25.27342062336</v>
      </c>
      <c r="E59" s="52"/>
      <c r="F59" s="52"/>
      <c r="G59" s="52"/>
      <c r="I59" s="3"/>
      <c r="J59" s="20"/>
    </row>
    <row r="60" spans="1:10" ht="18.75" customHeight="1" x14ac:dyDescent="0.25">
      <c r="D60" s="52"/>
      <c r="E60" s="52"/>
      <c r="F60" s="52"/>
      <c r="G60" s="52"/>
      <c r="I60" s="3"/>
      <c r="J60" s="20"/>
    </row>
    <row r="61" spans="1:10" ht="18.75" customHeight="1" thickBot="1" x14ac:dyDescent="0.3">
      <c r="A61" s="18" t="s">
        <v>55</v>
      </c>
      <c r="E61" s="52"/>
      <c r="F61" s="52"/>
      <c r="G61" s="52"/>
      <c r="I61" s="3"/>
      <c r="J61" s="20"/>
    </row>
    <row r="62" spans="1:10" ht="18.75" customHeight="1" thickBot="1" x14ac:dyDescent="0.3">
      <c r="A62" s="33" t="s">
        <v>31</v>
      </c>
      <c r="B62" s="34" t="s">
        <v>56</v>
      </c>
      <c r="C62" s="34" t="s">
        <v>32</v>
      </c>
      <c r="D62" s="34" t="s">
        <v>33</v>
      </c>
      <c r="E62" s="52"/>
      <c r="F62" s="52"/>
      <c r="G62" s="52"/>
      <c r="I62" s="3"/>
      <c r="J62" s="20"/>
    </row>
    <row r="63" spans="1:10" ht="18.75" customHeight="1" thickBot="1" x14ac:dyDescent="0.3">
      <c r="A63" s="35">
        <v>301</v>
      </c>
      <c r="B63" s="36" t="s">
        <v>57</v>
      </c>
      <c r="C63" s="37">
        <f>D15</f>
        <v>0.45279311999999994</v>
      </c>
      <c r="D63" s="38">
        <f>D16</f>
        <v>13.927191902207996</v>
      </c>
      <c r="E63" s="52"/>
      <c r="F63" s="52"/>
      <c r="G63" s="52"/>
      <c r="I63" s="3"/>
      <c r="J63" s="20"/>
    </row>
    <row r="64" spans="1:10" ht="15" customHeight="1" thickBot="1" x14ac:dyDescent="0.3">
      <c r="A64" s="35">
        <v>304</v>
      </c>
      <c r="B64" s="36" t="s">
        <v>58</v>
      </c>
      <c r="C64" s="37">
        <f>D23</f>
        <v>7.3578881999999984E-2</v>
      </c>
      <c r="D64" s="38">
        <f>D24</f>
        <v>2.2631686841087992</v>
      </c>
      <c r="E64" s="52"/>
      <c r="F64" s="52"/>
      <c r="G64" s="52"/>
      <c r="I64" s="3"/>
      <c r="J64" s="20"/>
    </row>
    <row r="65" spans="1:10" ht="15" customHeight="1" thickBot="1" x14ac:dyDescent="0.3">
      <c r="A65" s="35">
        <v>330</v>
      </c>
      <c r="B65" s="36" t="s">
        <v>59</v>
      </c>
      <c r="C65" s="37">
        <f>D31</f>
        <v>0.1685488</v>
      </c>
      <c r="D65" s="38">
        <f>D32</f>
        <v>5.1842914099200001</v>
      </c>
      <c r="E65" s="52"/>
      <c r="F65" s="52"/>
      <c r="G65" s="52"/>
      <c r="I65" s="3"/>
      <c r="J65" s="20"/>
    </row>
    <row r="66" spans="1:10" ht="15" customHeight="1" thickBot="1" x14ac:dyDescent="0.3">
      <c r="A66" s="35">
        <v>333</v>
      </c>
      <c r="B66" s="36" t="s">
        <v>60</v>
      </c>
      <c r="C66" s="37">
        <f>D39</f>
        <v>1.4430150000000002E-3</v>
      </c>
      <c r="D66" s="38">
        <f>D40</f>
        <v>4.4384832576000011E-2</v>
      </c>
      <c r="E66" s="52"/>
      <c r="F66" s="52"/>
      <c r="G66" s="52"/>
      <c r="I66" s="3"/>
      <c r="J66" s="20"/>
    </row>
    <row r="67" spans="1:10" ht="15" customHeight="1" thickBot="1" x14ac:dyDescent="0.3">
      <c r="A67" s="35">
        <v>337</v>
      </c>
      <c r="B67" s="36" t="s">
        <v>61</v>
      </c>
      <c r="C67" s="37">
        <f>D47</f>
        <v>2.8688414999999998</v>
      </c>
      <c r="D67" s="38">
        <f>D48</f>
        <v>88.240974393599984</v>
      </c>
      <c r="E67" s="52"/>
      <c r="F67" s="52"/>
      <c r="G67" s="52"/>
      <c r="I67" s="3"/>
      <c r="J67" s="20"/>
    </row>
    <row r="68" spans="1:10" ht="42" customHeight="1" thickBot="1" x14ac:dyDescent="0.3">
      <c r="A68" s="35">
        <v>2909</v>
      </c>
      <c r="B68" s="36" t="s">
        <v>380</v>
      </c>
      <c r="C68" s="37">
        <f>D55</f>
        <v>5.582033967391304</v>
      </c>
      <c r="D68" s="39">
        <f>D56</f>
        <v>171.6944335826087</v>
      </c>
      <c r="E68" s="52"/>
      <c r="F68" s="52"/>
      <c r="G68" s="52"/>
      <c r="I68" s="3"/>
      <c r="J68" s="20"/>
    </row>
    <row r="69" spans="1:10" ht="15" customHeight="1" x14ac:dyDescent="0.25">
      <c r="E69" s="52"/>
      <c r="F69" s="52"/>
      <c r="G69" s="52"/>
      <c r="I69" s="3"/>
      <c r="J69" s="20"/>
    </row>
    <row r="70" spans="1:10" ht="15" customHeight="1" thickBot="1" x14ac:dyDescent="0.3">
      <c r="A70" s="18" t="s">
        <v>63</v>
      </c>
      <c r="E70" s="52"/>
      <c r="F70" s="52"/>
      <c r="G70" s="52"/>
      <c r="I70" s="3"/>
      <c r="J70" s="20"/>
    </row>
    <row r="71" spans="1:10" ht="15" customHeight="1" thickBot="1" x14ac:dyDescent="0.3">
      <c r="A71" s="33" t="s">
        <v>31</v>
      </c>
      <c r="B71" s="34" t="s">
        <v>56</v>
      </c>
      <c r="C71" s="34" t="s">
        <v>32</v>
      </c>
      <c r="D71" s="34" t="s">
        <v>33</v>
      </c>
      <c r="E71" s="52"/>
      <c r="F71" s="52"/>
      <c r="G71" s="52"/>
      <c r="I71" s="3"/>
      <c r="J71" s="20"/>
    </row>
    <row r="72" spans="1:10" ht="15" customHeight="1" thickBot="1" x14ac:dyDescent="0.3">
      <c r="A72" s="35">
        <v>301</v>
      </c>
      <c r="B72" s="36" t="s">
        <v>57</v>
      </c>
      <c r="C72" s="37">
        <f>D15</f>
        <v>0.45279311999999994</v>
      </c>
      <c r="D72" s="38">
        <f>D16</f>
        <v>13.927191902207996</v>
      </c>
      <c r="E72" s="52"/>
      <c r="F72" s="52"/>
      <c r="G72" s="52"/>
      <c r="I72" s="3"/>
      <c r="J72" s="20"/>
    </row>
    <row r="73" spans="1:10" ht="15" customHeight="1" thickBot="1" x14ac:dyDescent="0.3">
      <c r="A73" s="35">
        <v>304</v>
      </c>
      <c r="B73" s="36" t="s">
        <v>58</v>
      </c>
      <c r="C73" s="37">
        <f>D23</f>
        <v>7.3578881999999984E-2</v>
      </c>
      <c r="D73" s="38">
        <f>D24</f>
        <v>2.2631686841087992</v>
      </c>
      <c r="E73" s="52"/>
      <c r="F73" s="52"/>
      <c r="G73" s="52"/>
      <c r="I73" s="3"/>
      <c r="J73" s="20"/>
    </row>
    <row r="74" spans="1:10" ht="15" customHeight="1" thickBot="1" x14ac:dyDescent="0.3">
      <c r="A74" s="35">
        <v>330</v>
      </c>
      <c r="B74" s="36" t="s">
        <v>59</v>
      </c>
      <c r="C74" s="37">
        <f>D31</f>
        <v>0.1685488</v>
      </c>
      <c r="D74" s="38">
        <f>D32</f>
        <v>5.1842914099200001</v>
      </c>
      <c r="E74" s="52"/>
      <c r="F74" s="52"/>
      <c r="G74" s="52"/>
      <c r="I74" s="3"/>
      <c r="J74" s="20"/>
    </row>
    <row r="75" spans="1:10" ht="15" customHeight="1" thickBot="1" x14ac:dyDescent="0.3">
      <c r="A75" s="35">
        <v>333</v>
      </c>
      <c r="B75" s="36" t="s">
        <v>60</v>
      </c>
      <c r="C75" s="37">
        <f>D39</f>
        <v>1.4430150000000002E-3</v>
      </c>
      <c r="D75" s="38">
        <f>D40</f>
        <v>4.4384832576000011E-2</v>
      </c>
      <c r="E75" s="52"/>
      <c r="F75" s="52"/>
      <c r="G75" s="52"/>
      <c r="I75" s="3"/>
      <c r="J75" s="20"/>
    </row>
    <row r="76" spans="1:10" ht="15" customHeight="1" thickBot="1" x14ac:dyDescent="0.3">
      <c r="A76" s="35">
        <v>337</v>
      </c>
      <c r="B76" s="36" t="s">
        <v>61</v>
      </c>
      <c r="C76" s="37">
        <f>D47</f>
        <v>2.8688414999999998</v>
      </c>
      <c r="D76" s="38">
        <f>D48</f>
        <v>88.240974393599984</v>
      </c>
      <c r="E76" s="52"/>
      <c r="F76" s="52"/>
      <c r="G76" s="52"/>
      <c r="I76" s="3"/>
      <c r="J76" s="20"/>
    </row>
    <row r="77" spans="1:10" ht="42.75" customHeight="1" thickBot="1" x14ac:dyDescent="0.25">
      <c r="A77" s="35">
        <v>2909</v>
      </c>
      <c r="B77" s="36" t="s">
        <v>380</v>
      </c>
      <c r="C77" s="37">
        <f>D58</f>
        <v>0.82167539999999994</v>
      </c>
      <c r="D77" s="38">
        <f>D59</f>
        <v>25.27342062336</v>
      </c>
      <c r="J77" s="2"/>
    </row>
    <row r="78" spans="1:10" ht="15" customHeight="1" x14ac:dyDescent="0.2">
      <c r="B78" s="52"/>
      <c r="C78" s="52"/>
      <c r="D78" s="52"/>
      <c r="E78" s="52"/>
      <c r="F78" s="52"/>
      <c r="G78" s="52"/>
      <c r="J78" s="2"/>
    </row>
    <row r="79" spans="1:10" x14ac:dyDescent="0.2">
      <c r="A79" s="1" t="s">
        <v>382</v>
      </c>
    </row>
    <row r="80" spans="1:10" x14ac:dyDescent="0.2">
      <c r="A80" s="1" t="s">
        <v>11</v>
      </c>
    </row>
    <row r="81" spans="1:4" x14ac:dyDescent="0.2">
      <c r="A81" s="2" t="s">
        <v>42</v>
      </c>
    </row>
    <row r="82" spans="1:4" x14ac:dyDescent="0.2">
      <c r="A82" s="2" t="s">
        <v>43</v>
      </c>
    </row>
    <row r="83" spans="1:4" x14ac:dyDescent="0.2">
      <c r="A83" s="18" t="s">
        <v>44</v>
      </c>
    </row>
    <row r="84" spans="1:4" x14ac:dyDescent="0.2">
      <c r="A84" s="2" t="s">
        <v>45</v>
      </c>
      <c r="C84" s="27"/>
    </row>
    <row r="85" spans="1:4" x14ac:dyDescent="0.2">
      <c r="C85" s="27"/>
    </row>
    <row r="86" spans="1:4" ht="13.5" x14ac:dyDescent="0.25">
      <c r="A86" s="2" t="s">
        <v>46</v>
      </c>
      <c r="C86" s="28" t="s">
        <v>2</v>
      </c>
      <c r="D86" s="98">
        <v>8544</v>
      </c>
    </row>
    <row r="87" spans="1:4" ht="13.5" x14ac:dyDescent="0.25">
      <c r="C87" s="3"/>
      <c r="D87" s="3"/>
    </row>
    <row r="88" spans="1:4" ht="13.5" x14ac:dyDescent="0.25">
      <c r="A88" s="8" t="s">
        <v>3</v>
      </c>
      <c r="C88" s="3"/>
      <c r="D88" s="3"/>
    </row>
    <row r="89" spans="1:4" ht="15.75" x14ac:dyDescent="0.25">
      <c r="A89" s="2" t="s">
        <v>345</v>
      </c>
      <c r="C89" s="102" t="s">
        <v>347</v>
      </c>
      <c r="D89" s="31">
        <v>4.5999999999999996</v>
      </c>
    </row>
    <row r="90" spans="1:4" ht="13.5" x14ac:dyDescent="0.25">
      <c r="A90" s="2" t="s">
        <v>346</v>
      </c>
      <c r="C90" s="3" t="s">
        <v>348</v>
      </c>
      <c r="D90" s="32">
        <v>31.931799999999999</v>
      </c>
    </row>
    <row r="91" spans="1:4" ht="16.5" x14ac:dyDescent="0.25">
      <c r="A91" s="2" t="s">
        <v>418</v>
      </c>
      <c r="C91" s="3" t="s">
        <v>419</v>
      </c>
      <c r="D91" s="31">
        <v>14.4</v>
      </c>
    </row>
    <row r="92" spans="1:4" ht="13.5" x14ac:dyDescent="0.25">
      <c r="A92" s="2" t="s">
        <v>425</v>
      </c>
      <c r="C92" s="3" t="s">
        <v>192</v>
      </c>
      <c r="D92" s="3" t="s">
        <v>439</v>
      </c>
    </row>
    <row r="93" spans="1:4" ht="13.5" x14ac:dyDescent="0.25">
      <c r="A93" s="29" t="s">
        <v>420</v>
      </c>
      <c r="C93" s="3" t="s">
        <v>39</v>
      </c>
      <c r="D93" s="65">
        <f>D91/1000*D90</f>
        <v>0.45981791999999999</v>
      </c>
    </row>
    <row r="94" spans="1:4" ht="13.5" x14ac:dyDescent="0.25">
      <c r="A94" s="29" t="s">
        <v>47</v>
      </c>
      <c r="C94" s="3" t="s">
        <v>40</v>
      </c>
      <c r="D94" s="30">
        <f>D93*D86*3600/1000000</f>
        <v>14.143263510528</v>
      </c>
    </row>
    <row r="95" spans="1:4" ht="13.5" x14ac:dyDescent="0.25">
      <c r="A95" s="29"/>
      <c r="C95" s="3"/>
      <c r="D95" s="3"/>
    </row>
    <row r="96" spans="1:4" ht="13.5" x14ac:dyDescent="0.25">
      <c r="A96" s="67" t="s">
        <v>48</v>
      </c>
      <c r="C96" s="3"/>
      <c r="D96" s="31"/>
    </row>
    <row r="97" spans="1:4" ht="15.75" x14ac:dyDescent="0.25">
      <c r="A97" s="2" t="s">
        <v>345</v>
      </c>
      <c r="C97" s="102" t="s">
        <v>347</v>
      </c>
      <c r="D97" s="31">
        <v>4.5999999999999996</v>
      </c>
    </row>
    <row r="98" spans="1:4" ht="13.5" x14ac:dyDescent="0.25">
      <c r="A98" s="2" t="s">
        <v>346</v>
      </c>
      <c r="C98" s="3" t="s">
        <v>348</v>
      </c>
      <c r="D98" s="32">
        <v>31.931799999999999</v>
      </c>
    </row>
    <row r="99" spans="1:4" ht="16.5" x14ac:dyDescent="0.25">
      <c r="A99" s="2" t="s">
        <v>418</v>
      </c>
      <c r="C99" s="3" t="s">
        <v>419</v>
      </c>
      <c r="D99" s="32">
        <v>2.34</v>
      </c>
    </row>
    <row r="100" spans="1:4" ht="13.5" x14ac:dyDescent="0.25">
      <c r="A100" s="2" t="s">
        <v>425</v>
      </c>
      <c r="C100" s="3" t="s">
        <v>192</v>
      </c>
      <c r="D100" s="3" t="s">
        <v>439</v>
      </c>
    </row>
    <row r="101" spans="1:4" ht="13.5" x14ac:dyDescent="0.25">
      <c r="A101" s="29" t="s">
        <v>420</v>
      </c>
      <c r="C101" s="3" t="s">
        <v>39</v>
      </c>
      <c r="D101" s="65">
        <f>D99/1000*D98</f>
        <v>7.4720412E-2</v>
      </c>
    </row>
    <row r="102" spans="1:4" ht="13.5" x14ac:dyDescent="0.25">
      <c r="A102" s="29" t="s">
        <v>47</v>
      </c>
      <c r="C102" s="3" t="s">
        <v>40</v>
      </c>
      <c r="D102" s="30">
        <f>D101*D86*3600/1000000</f>
        <v>2.2982803204608002</v>
      </c>
    </row>
    <row r="103" spans="1:4" ht="13.5" x14ac:dyDescent="0.25">
      <c r="C103" s="3"/>
      <c r="D103" s="30"/>
    </row>
    <row r="104" spans="1:4" ht="13.5" x14ac:dyDescent="0.25">
      <c r="A104" s="68" t="s">
        <v>49</v>
      </c>
      <c r="C104" s="3"/>
      <c r="D104" s="31"/>
    </row>
    <row r="105" spans="1:4" ht="15.75" x14ac:dyDescent="0.25">
      <c r="A105" s="2" t="s">
        <v>345</v>
      </c>
      <c r="C105" s="102" t="s">
        <v>347</v>
      </c>
      <c r="D105" s="31">
        <v>3.9</v>
      </c>
    </row>
    <row r="106" spans="1:4" ht="13.5" x14ac:dyDescent="0.25">
      <c r="A106" s="2" t="s">
        <v>346</v>
      </c>
      <c r="C106" s="3" t="s">
        <v>348</v>
      </c>
      <c r="D106" s="32">
        <v>28.0413</v>
      </c>
    </row>
    <row r="107" spans="1:4" ht="16.5" x14ac:dyDescent="0.25">
      <c r="A107" s="2" t="s">
        <v>418</v>
      </c>
      <c r="C107" s="3" t="s">
        <v>419</v>
      </c>
      <c r="D107" s="118">
        <v>5</v>
      </c>
    </row>
    <row r="108" spans="1:4" ht="13.5" x14ac:dyDescent="0.25">
      <c r="A108" s="2" t="s">
        <v>425</v>
      </c>
      <c r="C108" s="3" t="s">
        <v>474</v>
      </c>
      <c r="D108" s="104" t="s">
        <v>475</v>
      </c>
    </row>
    <row r="109" spans="1:4" ht="13.5" x14ac:dyDescent="0.25">
      <c r="A109" s="29" t="s">
        <v>420</v>
      </c>
      <c r="C109" s="3" t="s">
        <v>39</v>
      </c>
      <c r="D109" s="65">
        <f>D107/1000*D106</f>
        <v>0.14020650000000001</v>
      </c>
    </row>
    <row r="110" spans="1:4" ht="13.5" x14ac:dyDescent="0.25">
      <c r="A110" s="29" t="s">
        <v>47</v>
      </c>
      <c r="C110" s="3" t="s">
        <v>40</v>
      </c>
      <c r="D110" s="30">
        <f>D109*D86*3600/1000000</f>
        <v>4.3125276096</v>
      </c>
    </row>
    <row r="111" spans="1:4" ht="13.5" x14ac:dyDescent="0.25">
      <c r="A111" s="29"/>
      <c r="C111" s="3"/>
      <c r="D111" s="30"/>
    </row>
    <row r="112" spans="1:4" ht="13.5" x14ac:dyDescent="0.25">
      <c r="A112" s="68" t="s">
        <v>50</v>
      </c>
      <c r="C112" s="3"/>
      <c r="D112" s="31"/>
    </row>
    <row r="113" spans="1:4" ht="15.75" x14ac:dyDescent="0.25">
      <c r="A113" s="2" t="s">
        <v>345</v>
      </c>
      <c r="C113" s="102" t="s">
        <v>347</v>
      </c>
      <c r="D113" s="103">
        <v>2.95</v>
      </c>
    </row>
    <row r="114" spans="1:4" ht="13.5" x14ac:dyDescent="0.25">
      <c r="A114" s="2" t="s">
        <v>346</v>
      </c>
      <c r="C114" s="3" t="s">
        <v>348</v>
      </c>
      <c r="D114" s="103">
        <v>41.677999999999997</v>
      </c>
    </row>
    <row r="115" spans="1:4" ht="16.5" x14ac:dyDescent="0.25">
      <c r="A115" s="2" t="s">
        <v>418</v>
      </c>
      <c r="C115" s="3" t="s">
        <v>419</v>
      </c>
      <c r="D115" s="103">
        <v>3.5000000000000003E-2</v>
      </c>
    </row>
    <row r="116" spans="1:4" ht="13.5" x14ac:dyDescent="0.25">
      <c r="A116" s="66" t="s">
        <v>421</v>
      </c>
      <c r="C116" s="3"/>
      <c r="D116" s="32"/>
    </row>
    <row r="117" spans="1:4" ht="13.5" x14ac:dyDescent="0.25">
      <c r="A117" s="29" t="s">
        <v>420</v>
      </c>
      <c r="C117" s="3" t="s">
        <v>39</v>
      </c>
      <c r="D117" s="65">
        <f>D115/1000*D114</f>
        <v>1.4587300000000001E-3</v>
      </c>
    </row>
    <row r="118" spans="1:4" ht="13.5" x14ac:dyDescent="0.25">
      <c r="A118" s="29" t="s">
        <v>47</v>
      </c>
      <c r="C118" s="3" t="s">
        <v>40</v>
      </c>
      <c r="D118" s="30">
        <f>D117*D86*3600/1000000</f>
        <v>4.4868200832000001E-2</v>
      </c>
    </row>
    <row r="119" spans="1:4" ht="13.5" x14ac:dyDescent="0.25">
      <c r="A119" s="29"/>
      <c r="C119" s="3"/>
      <c r="D119" s="30"/>
    </row>
    <row r="120" spans="1:4" ht="13.5" x14ac:dyDescent="0.25">
      <c r="A120" s="67" t="s">
        <v>30</v>
      </c>
      <c r="C120" s="3"/>
      <c r="D120" s="31"/>
    </row>
    <row r="121" spans="1:4" ht="15.75" x14ac:dyDescent="0.25">
      <c r="A121" s="2" t="s">
        <v>345</v>
      </c>
      <c r="C121" s="102" t="s">
        <v>347</v>
      </c>
      <c r="D121" s="31">
        <v>4</v>
      </c>
    </row>
    <row r="122" spans="1:4" ht="13.5" x14ac:dyDescent="0.25">
      <c r="A122" s="2" t="s">
        <v>346</v>
      </c>
      <c r="C122" s="3" t="s">
        <v>348</v>
      </c>
      <c r="D122" s="32">
        <v>28.700500000000002</v>
      </c>
    </row>
    <row r="123" spans="1:4" ht="16.5" x14ac:dyDescent="0.25">
      <c r="A123" s="2" t="s">
        <v>418</v>
      </c>
      <c r="C123" s="3" t="s">
        <v>419</v>
      </c>
      <c r="D123" s="118">
        <v>118.0042</v>
      </c>
    </row>
    <row r="124" spans="1:4" ht="13.5" x14ac:dyDescent="0.25">
      <c r="A124" s="2" t="s">
        <v>425</v>
      </c>
      <c r="C124" s="3" t="s">
        <v>192</v>
      </c>
      <c r="D124" s="32" t="s">
        <v>442</v>
      </c>
    </row>
    <row r="125" spans="1:4" ht="13.5" x14ac:dyDescent="0.25">
      <c r="A125" s="29" t="s">
        <v>420</v>
      </c>
      <c r="C125" s="3" t="s">
        <v>39</v>
      </c>
      <c r="D125" s="65">
        <f>D123/1000*D122</f>
        <v>3.3867795421000002</v>
      </c>
    </row>
    <row r="126" spans="1:4" ht="13.5" x14ac:dyDescent="0.25">
      <c r="A126" s="29" t="s">
        <v>47</v>
      </c>
      <c r="C126" s="3" t="s">
        <v>40</v>
      </c>
      <c r="D126" s="30">
        <f>D125*D86*3600/1000000</f>
        <v>104.17191986772865</v>
      </c>
    </row>
    <row r="127" spans="1:4" ht="13.5" x14ac:dyDescent="0.25">
      <c r="A127" s="29"/>
      <c r="C127" s="3"/>
      <c r="D127" s="30"/>
    </row>
    <row r="128" spans="1:4" ht="41.25" customHeight="1" x14ac:dyDescent="0.25">
      <c r="A128" s="190" t="s">
        <v>379</v>
      </c>
      <c r="B128" s="190"/>
      <c r="C128" s="3"/>
      <c r="D128" s="200"/>
    </row>
    <row r="129" spans="1:10" ht="15.75" x14ac:dyDescent="0.25">
      <c r="A129" s="2" t="s">
        <v>345</v>
      </c>
      <c r="C129" s="102" t="s">
        <v>347</v>
      </c>
      <c r="D129" s="200">
        <v>5.8</v>
      </c>
    </row>
    <row r="130" spans="1:10" ht="13.5" x14ac:dyDescent="0.25">
      <c r="A130" s="2" t="s">
        <v>346</v>
      </c>
      <c r="C130" s="3" t="s">
        <v>348</v>
      </c>
      <c r="D130" s="201">
        <v>42.142899999999997</v>
      </c>
    </row>
    <row r="131" spans="1:10" ht="16.5" x14ac:dyDescent="0.25">
      <c r="A131" s="2" t="s">
        <v>418</v>
      </c>
      <c r="C131" s="3" t="s">
        <v>419</v>
      </c>
      <c r="D131" s="200">
        <v>19.600000000000001</v>
      </c>
    </row>
    <row r="132" spans="1:10" ht="13.5" x14ac:dyDescent="0.25">
      <c r="A132" s="66" t="s">
        <v>424</v>
      </c>
      <c r="C132" s="167" t="s">
        <v>485</v>
      </c>
      <c r="D132" s="203" t="s">
        <v>480</v>
      </c>
    </row>
    <row r="133" spans="1:10" ht="13.5" x14ac:dyDescent="0.25">
      <c r="A133" s="29" t="s">
        <v>51</v>
      </c>
      <c r="C133" s="3" t="s">
        <v>39</v>
      </c>
      <c r="D133" s="201">
        <f>D136/(1-(D135/100))</f>
        <v>5.6114187500000003</v>
      </c>
    </row>
    <row r="134" spans="1:10" ht="13.5" x14ac:dyDescent="0.25">
      <c r="A134" s="29" t="s">
        <v>47</v>
      </c>
      <c r="C134" s="3" t="s">
        <v>40</v>
      </c>
      <c r="D134" s="206">
        <f>D133*D86*3600/1000000</f>
        <v>172.59826248000002</v>
      </c>
    </row>
    <row r="135" spans="1:10" ht="12.75" customHeight="1" x14ac:dyDescent="0.2">
      <c r="A135" s="191" t="s">
        <v>20</v>
      </c>
      <c r="B135" s="191"/>
      <c r="C135" s="7" t="s">
        <v>19</v>
      </c>
      <c r="D135" s="207">
        <v>85.28</v>
      </c>
    </row>
    <row r="136" spans="1:10" ht="13.5" x14ac:dyDescent="0.25">
      <c r="A136" s="29" t="s">
        <v>420</v>
      </c>
      <c r="C136" s="3" t="s">
        <v>52</v>
      </c>
      <c r="D136" s="208">
        <f>D131*D130/1000</f>
        <v>0.82600084000000007</v>
      </c>
    </row>
    <row r="137" spans="1:10" ht="13.5" x14ac:dyDescent="0.25">
      <c r="A137" s="29" t="s">
        <v>53</v>
      </c>
      <c r="C137" s="3" t="s">
        <v>54</v>
      </c>
      <c r="D137" s="30">
        <f>D136*D86*3600/1000000</f>
        <v>25.406464237056003</v>
      </c>
    </row>
    <row r="138" spans="1:10" x14ac:dyDescent="0.2">
      <c r="D138" s="52"/>
      <c r="E138" s="4"/>
      <c r="F138" s="4"/>
    </row>
    <row r="139" spans="1:10" ht="13.5" thickBot="1" x14ac:dyDescent="0.25">
      <c r="A139" s="18" t="s">
        <v>55</v>
      </c>
      <c r="J139" s="2"/>
    </row>
    <row r="140" spans="1:10" ht="14.25" thickBot="1" x14ac:dyDescent="0.25">
      <c r="A140" s="33" t="s">
        <v>31</v>
      </c>
      <c r="B140" s="34" t="s">
        <v>56</v>
      </c>
      <c r="C140" s="34" t="s">
        <v>32</v>
      </c>
      <c r="D140" s="34" t="s">
        <v>33</v>
      </c>
      <c r="J140" s="2"/>
    </row>
    <row r="141" spans="1:10" ht="13.5" thickBot="1" x14ac:dyDescent="0.25">
      <c r="A141" s="35">
        <v>301</v>
      </c>
      <c r="B141" s="36" t="s">
        <v>57</v>
      </c>
      <c r="C141" s="37">
        <f>D93</f>
        <v>0.45981791999999999</v>
      </c>
      <c r="D141" s="38">
        <f>D94</f>
        <v>14.143263510528</v>
      </c>
      <c r="J141" s="2"/>
    </row>
    <row r="142" spans="1:10" ht="13.5" thickBot="1" x14ac:dyDescent="0.25">
      <c r="A142" s="35">
        <v>304</v>
      </c>
      <c r="B142" s="36" t="s">
        <v>58</v>
      </c>
      <c r="C142" s="37">
        <f>D101</f>
        <v>7.4720412E-2</v>
      </c>
      <c r="D142" s="38">
        <f>D102</f>
        <v>2.2982803204608002</v>
      </c>
      <c r="J142" s="2"/>
    </row>
    <row r="143" spans="1:10" ht="13.5" thickBot="1" x14ac:dyDescent="0.25">
      <c r="A143" s="35">
        <v>330</v>
      </c>
      <c r="B143" s="36" t="s">
        <v>59</v>
      </c>
      <c r="C143" s="37">
        <f>D109</f>
        <v>0.14020650000000001</v>
      </c>
      <c r="D143" s="38">
        <f>D110</f>
        <v>4.3125276096</v>
      </c>
      <c r="J143" s="2"/>
    </row>
    <row r="144" spans="1:10" ht="13.5" thickBot="1" x14ac:dyDescent="0.25">
      <c r="A144" s="35">
        <v>333</v>
      </c>
      <c r="B144" s="36" t="s">
        <v>60</v>
      </c>
      <c r="C144" s="37">
        <f>D117</f>
        <v>1.4587300000000001E-3</v>
      </c>
      <c r="D144" s="38">
        <f>D118</f>
        <v>4.4868200832000001E-2</v>
      </c>
      <c r="J144" s="2"/>
    </row>
    <row r="145" spans="1:10" ht="12.75" customHeight="1" thickBot="1" x14ac:dyDescent="0.25">
      <c r="A145" s="35">
        <v>337</v>
      </c>
      <c r="B145" s="36" t="s">
        <v>61</v>
      </c>
      <c r="C145" s="37">
        <f>D125</f>
        <v>3.3867795421000002</v>
      </c>
      <c r="D145" s="38">
        <f>D126</f>
        <v>104.17191986772865</v>
      </c>
      <c r="E145" s="26"/>
      <c r="F145" s="26"/>
      <c r="G145" s="26"/>
      <c r="J145" s="2"/>
    </row>
    <row r="146" spans="1:10" ht="37.5" customHeight="1" thickBot="1" x14ac:dyDescent="0.25">
      <c r="A146" s="35">
        <v>2909</v>
      </c>
      <c r="B146" s="36" t="s">
        <v>380</v>
      </c>
      <c r="C146" s="37">
        <f>D133</f>
        <v>5.6114187500000003</v>
      </c>
      <c r="D146" s="39">
        <f>D134</f>
        <v>172.59826248000002</v>
      </c>
      <c r="J146" s="2"/>
    </row>
    <row r="147" spans="1:10" x14ac:dyDescent="0.2">
      <c r="J147" s="2"/>
    </row>
    <row r="148" spans="1:10" ht="13.5" thickBot="1" x14ac:dyDescent="0.25">
      <c r="A148" s="18" t="s">
        <v>63</v>
      </c>
      <c r="J148" s="2"/>
    </row>
    <row r="149" spans="1:10" ht="14.25" thickBot="1" x14ac:dyDescent="0.25">
      <c r="A149" s="33" t="s">
        <v>31</v>
      </c>
      <c r="B149" s="34" t="s">
        <v>56</v>
      </c>
      <c r="C149" s="34" t="s">
        <v>32</v>
      </c>
      <c r="D149" s="34" t="s">
        <v>33</v>
      </c>
      <c r="J149" s="2"/>
    </row>
    <row r="150" spans="1:10" ht="12.75" customHeight="1" thickBot="1" x14ac:dyDescent="0.25">
      <c r="A150" s="35">
        <v>301</v>
      </c>
      <c r="B150" s="36" t="s">
        <v>57</v>
      </c>
      <c r="C150" s="37">
        <f>D93</f>
        <v>0.45981791999999999</v>
      </c>
      <c r="D150" s="38">
        <f>D94</f>
        <v>14.143263510528</v>
      </c>
      <c r="E150" s="26"/>
      <c r="F150" s="26"/>
      <c r="G150" s="26"/>
      <c r="J150" s="2"/>
    </row>
    <row r="151" spans="1:10" ht="13.5" thickBot="1" x14ac:dyDescent="0.25">
      <c r="A151" s="35">
        <v>304</v>
      </c>
      <c r="B151" s="36" t="s">
        <v>58</v>
      </c>
      <c r="C151" s="37">
        <f>D101</f>
        <v>7.4720412E-2</v>
      </c>
      <c r="D151" s="38">
        <f>D102</f>
        <v>2.2982803204608002</v>
      </c>
      <c r="J151" s="2"/>
    </row>
    <row r="152" spans="1:10" ht="13.5" thickBot="1" x14ac:dyDescent="0.25">
      <c r="A152" s="35">
        <v>330</v>
      </c>
      <c r="B152" s="36" t="s">
        <v>59</v>
      </c>
      <c r="C152" s="37">
        <f>D109</f>
        <v>0.14020650000000001</v>
      </c>
      <c r="D152" s="38">
        <f>D110</f>
        <v>4.3125276096</v>
      </c>
      <c r="J152" s="2"/>
    </row>
    <row r="153" spans="1:10" ht="13.5" thickBot="1" x14ac:dyDescent="0.25">
      <c r="A153" s="35">
        <v>333</v>
      </c>
      <c r="B153" s="36" t="s">
        <v>60</v>
      </c>
      <c r="C153" s="37">
        <f>D117</f>
        <v>1.4587300000000001E-3</v>
      </c>
      <c r="D153" s="38">
        <f>D118</f>
        <v>4.4868200832000001E-2</v>
      </c>
      <c r="J153" s="2"/>
    </row>
    <row r="154" spans="1:10" ht="13.5" thickBot="1" x14ac:dyDescent="0.25">
      <c r="A154" s="35">
        <v>337</v>
      </c>
      <c r="B154" s="36" t="s">
        <v>61</v>
      </c>
      <c r="C154" s="37">
        <f>D125</f>
        <v>3.3867795421000002</v>
      </c>
      <c r="D154" s="38">
        <f>D126</f>
        <v>104.17191986772865</v>
      </c>
      <c r="J154" s="2"/>
    </row>
    <row r="155" spans="1:10" ht="40.5" customHeight="1" thickBot="1" x14ac:dyDescent="0.25">
      <c r="A155" s="122">
        <v>2909</v>
      </c>
      <c r="B155" s="36" t="s">
        <v>380</v>
      </c>
      <c r="C155" s="37">
        <f>D136</f>
        <v>0.82600084000000007</v>
      </c>
      <c r="D155" s="38">
        <f>D137</f>
        <v>25.406464237056003</v>
      </c>
      <c r="E155" s="26"/>
      <c r="F155" s="26"/>
      <c r="G155" s="26"/>
      <c r="J155" s="2"/>
    </row>
    <row r="156" spans="1:10" x14ac:dyDescent="0.2">
      <c r="A156" s="66"/>
      <c r="B156" s="52"/>
      <c r="C156" s="52"/>
      <c r="D156" s="52"/>
      <c r="E156" s="52"/>
      <c r="F156" s="52"/>
      <c r="G156" s="52"/>
      <c r="J156" s="2"/>
    </row>
    <row r="157" spans="1:10" ht="12.75" customHeight="1" x14ac:dyDescent="0.2">
      <c r="A157" s="75" t="s">
        <v>383</v>
      </c>
    </row>
    <row r="158" spans="1:10" x14ac:dyDescent="0.2">
      <c r="A158" s="75" t="s">
        <v>10</v>
      </c>
    </row>
    <row r="159" spans="1:10" x14ac:dyDescent="0.2">
      <c r="A159" s="66" t="s">
        <v>42</v>
      </c>
    </row>
    <row r="160" spans="1:10" x14ac:dyDescent="0.2">
      <c r="A160" s="2" t="s">
        <v>43</v>
      </c>
    </row>
    <row r="161" spans="1:4" x14ac:dyDescent="0.2">
      <c r="A161" s="18" t="s">
        <v>44</v>
      </c>
    </row>
    <row r="162" spans="1:4" x14ac:dyDescent="0.2">
      <c r="A162" s="2" t="s">
        <v>45</v>
      </c>
      <c r="C162" s="27"/>
    </row>
    <row r="163" spans="1:4" x14ac:dyDescent="0.2">
      <c r="C163" s="27"/>
    </row>
    <row r="164" spans="1:4" ht="13.5" x14ac:dyDescent="0.25">
      <c r="A164" s="2" t="s">
        <v>46</v>
      </c>
      <c r="C164" s="28" t="s">
        <v>2</v>
      </c>
      <c r="D164" s="98">
        <v>8544</v>
      </c>
    </row>
    <row r="165" spans="1:4" ht="13.5" x14ac:dyDescent="0.25">
      <c r="C165" s="3"/>
      <c r="D165" s="3"/>
    </row>
    <row r="166" spans="1:4" ht="13.5" x14ac:dyDescent="0.25">
      <c r="A166" s="8" t="s">
        <v>3</v>
      </c>
      <c r="C166" s="3"/>
      <c r="D166" s="3"/>
    </row>
    <row r="167" spans="1:4" ht="15.75" x14ac:dyDescent="0.25">
      <c r="A167" s="2" t="s">
        <v>345</v>
      </c>
      <c r="C167" s="102" t="s">
        <v>347</v>
      </c>
      <c r="D167" s="3">
        <v>5.2</v>
      </c>
    </row>
    <row r="168" spans="1:4" ht="13.5" x14ac:dyDescent="0.25">
      <c r="A168" s="2" t="s">
        <v>346</v>
      </c>
      <c r="C168" s="3" t="s">
        <v>348</v>
      </c>
      <c r="D168" s="3">
        <v>36.152999999999999</v>
      </c>
    </row>
    <row r="169" spans="1:4" ht="16.5" x14ac:dyDescent="0.25">
      <c r="A169" s="2" t="s">
        <v>418</v>
      </c>
      <c r="C169" s="3" t="s">
        <v>419</v>
      </c>
      <c r="D169" s="3">
        <v>17.8</v>
      </c>
    </row>
    <row r="170" spans="1:4" ht="13.5" x14ac:dyDescent="0.25">
      <c r="A170" s="2" t="s">
        <v>425</v>
      </c>
      <c r="C170" s="3" t="s">
        <v>192</v>
      </c>
      <c r="D170" s="168" t="s">
        <v>486</v>
      </c>
    </row>
    <row r="171" spans="1:4" ht="13.5" x14ac:dyDescent="0.25">
      <c r="A171" s="29" t="s">
        <v>420</v>
      </c>
      <c r="C171" s="3" t="s">
        <v>39</v>
      </c>
      <c r="D171" s="65">
        <f>D169/1000*D168</f>
        <v>0.64352339999999997</v>
      </c>
    </row>
    <row r="172" spans="1:4" ht="13.5" x14ac:dyDescent="0.25">
      <c r="A172" s="29" t="s">
        <v>47</v>
      </c>
      <c r="C172" s="3" t="s">
        <v>40</v>
      </c>
      <c r="D172" s="30">
        <f>D171*D164*3600/1000000</f>
        <v>19.793750146559997</v>
      </c>
    </row>
    <row r="173" spans="1:4" ht="13.5" x14ac:dyDescent="0.25">
      <c r="A173" s="29"/>
      <c r="C173" s="3"/>
      <c r="D173" s="3"/>
    </row>
    <row r="174" spans="1:4" ht="13.5" x14ac:dyDescent="0.25">
      <c r="A174" s="67" t="s">
        <v>48</v>
      </c>
      <c r="C174" s="3"/>
      <c r="D174" s="31"/>
    </row>
    <row r="175" spans="1:4" ht="15.75" x14ac:dyDescent="0.25">
      <c r="A175" s="2" t="s">
        <v>345</v>
      </c>
      <c r="C175" s="102" t="s">
        <v>347</v>
      </c>
      <c r="D175" s="3">
        <v>5.2</v>
      </c>
    </row>
    <row r="176" spans="1:4" ht="13.5" x14ac:dyDescent="0.25">
      <c r="A176" s="2" t="s">
        <v>346</v>
      </c>
      <c r="C176" s="3" t="s">
        <v>348</v>
      </c>
      <c r="D176" s="3">
        <v>36.152999999999999</v>
      </c>
    </row>
    <row r="177" spans="1:6" ht="16.5" x14ac:dyDescent="0.25">
      <c r="A177" s="2" t="s">
        <v>418</v>
      </c>
      <c r="C177" s="3" t="s">
        <v>419</v>
      </c>
      <c r="D177" s="3">
        <v>2.86</v>
      </c>
    </row>
    <row r="178" spans="1:6" ht="13.5" x14ac:dyDescent="0.25">
      <c r="A178" s="2" t="s">
        <v>425</v>
      </c>
      <c r="C178" s="3" t="s">
        <v>192</v>
      </c>
      <c r="D178" s="168" t="s">
        <v>486</v>
      </c>
    </row>
    <row r="179" spans="1:6" ht="13.5" x14ac:dyDescent="0.25">
      <c r="A179" s="29" t="s">
        <v>420</v>
      </c>
      <c r="C179" s="3" t="s">
        <v>39</v>
      </c>
      <c r="D179" s="65">
        <f>D177/1000*D176</f>
        <v>0.10339757999999999</v>
      </c>
    </row>
    <row r="180" spans="1:6" ht="13.5" x14ac:dyDescent="0.25">
      <c r="A180" s="29" t="s">
        <v>47</v>
      </c>
      <c r="C180" s="3" t="s">
        <v>40</v>
      </c>
      <c r="D180" s="30">
        <f>D179*D164*3600/1000000</f>
        <v>3.1803441246719997</v>
      </c>
    </row>
    <row r="181" spans="1:6" ht="13.5" x14ac:dyDescent="0.25">
      <c r="C181" s="3"/>
      <c r="D181" s="30"/>
    </row>
    <row r="182" spans="1:6" ht="13.5" x14ac:dyDescent="0.25">
      <c r="A182" s="68" t="s">
        <v>49</v>
      </c>
      <c r="C182" s="3"/>
      <c r="D182" s="31"/>
    </row>
    <row r="183" spans="1:6" ht="15.75" x14ac:dyDescent="0.25">
      <c r="A183" s="2" t="s">
        <v>345</v>
      </c>
      <c r="C183" s="102" t="s">
        <v>347</v>
      </c>
      <c r="D183" s="200">
        <v>6.7</v>
      </c>
    </row>
    <row r="184" spans="1:6" ht="13.5" x14ac:dyDescent="0.25">
      <c r="A184" s="2" t="s">
        <v>346</v>
      </c>
      <c r="C184" s="3" t="s">
        <v>348</v>
      </c>
      <c r="D184" s="201">
        <v>48.686100000000003</v>
      </c>
    </row>
    <row r="185" spans="1:6" ht="16.5" x14ac:dyDescent="0.25">
      <c r="A185" s="2" t="s">
        <v>418</v>
      </c>
      <c r="C185" s="3" t="s">
        <v>419</v>
      </c>
      <c r="D185" s="209">
        <v>1</v>
      </c>
    </row>
    <row r="186" spans="1:6" ht="13.5" x14ac:dyDescent="0.25">
      <c r="A186" s="2" t="s">
        <v>425</v>
      </c>
      <c r="C186" s="167" t="s">
        <v>485</v>
      </c>
      <c r="D186" s="203" t="s">
        <v>479</v>
      </c>
    </row>
    <row r="187" spans="1:6" ht="13.5" x14ac:dyDescent="0.25">
      <c r="A187" s="29" t="s">
        <v>420</v>
      </c>
      <c r="C187" s="3" t="s">
        <v>39</v>
      </c>
      <c r="D187" s="208">
        <f>D185/1000*D184</f>
        <v>4.8686100000000003E-2</v>
      </c>
    </row>
    <row r="188" spans="1:6" ht="13.5" x14ac:dyDescent="0.25">
      <c r="A188" s="29" t="s">
        <v>47</v>
      </c>
      <c r="C188" s="3" t="s">
        <v>40</v>
      </c>
      <c r="D188" s="30">
        <f>D187*D164*3600/1000000</f>
        <v>1.4975065382400001</v>
      </c>
    </row>
    <row r="189" spans="1:6" ht="13.5" x14ac:dyDescent="0.25">
      <c r="A189" s="29"/>
      <c r="C189" s="3"/>
      <c r="D189" s="30"/>
    </row>
    <row r="190" spans="1:6" ht="13.5" x14ac:dyDescent="0.25">
      <c r="A190" s="68" t="s">
        <v>50</v>
      </c>
      <c r="C190" s="3"/>
      <c r="D190" s="31"/>
    </row>
    <row r="191" spans="1:6" ht="15.75" x14ac:dyDescent="0.25">
      <c r="A191" s="2" t="s">
        <v>345</v>
      </c>
      <c r="C191" s="102" t="s">
        <v>347</v>
      </c>
      <c r="D191" s="103">
        <v>3.43</v>
      </c>
      <c r="E191" s="4"/>
      <c r="F191" s="4"/>
    </row>
    <row r="192" spans="1:6" ht="13.5" x14ac:dyDescent="0.25">
      <c r="A192" s="2" t="s">
        <v>346</v>
      </c>
      <c r="C192" s="3" t="s">
        <v>348</v>
      </c>
      <c r="D192" s="103">
        <v>48.372</v>
      </c>
      <c r="E192" s="4"/>
      <c r="F192" s="4"/>
    </row>
    <row r="193" spans="1:10" ht="16.5" x14ac:dyDescent="0.25">
      <c r="A193" s="2" t="s">
        <v>418</v>
      </c>
      <c r="C193" s="3" t="s">
        <v>419</v>
      </c>
      <c r="D193" s="103">
        <v>3.2000000000000001E-2</v>
      </c>
      <c r="E193" s="4"/>
      <c r="F193" s="4"/>
    </row>
    <row r="194" spans="1:10" ht="13.5" x14ac:dyDescent="0.25">
      <c r="A194" s="66" t="s">
        <v>421</v>
      </c>
      <c r="C194" s="3"/>
      <c r="D194" s="32"/>
      <c r="E194" s="4"/>
      <c r="F194" s="4"/>
    </row>
    <row r="195" spans="1:10" ht="13.5" x14ac:dyDescent="0.25">
      <c r="A195" s="29" t="s">
        <v>420</v>
      </c>
      <c r="C195" s="3" t="s">
        <v>39</v>
      </c>
      <c r="D195" s="65">
        <f>D193/1000*D192</f>
        <v>1.5479039999999999E-3</v>
      </c>
    </row>
    <row r="196" spans="1:10" ht="13.5" x14ac:dyDescent="0.25">
      <c r="A196" s="29" t="s">
        <v>47</v>
      </c>
      <c r="C196" s="3" t="s">
        <v>40</v>
      </c>
      <c r="D196" s="30">
        <f>D195*D164*3600/1000000</f>
        <v>4.7611050393599995E-2</v>
      </c>
      <c r="I196" s="1"/>
    </row>
    <row r="197" spans="1:10" ht="13.5" x14ac:dyDescent="0.25">
      <c r="A197" s="29"/>
      <c r="C197" s="3"/>
      <c r="D197" s="30"/>
      <c r="I197" s="1"/>
      <c r="J197" s="9"/>
    </row>
    <row r="198" spans="1:10" ht="13.5" x14ac:dyDescent="0.25">
      <c r="A198" s="67" t="s">
        <v>30</v>
      </c>
      <c r="C198" s="3"/>
      <c r="D198" s="31"/>
      <c r="I198" s="1"/>
    </row>
    <row r="199" spans="1:10" ht="15.75" x14ac:dyDescent="0.25">
      <c r="A199" s="2" t="s">
        <v>345</v>
      </c>
      <c r="C199" s="102" t="s">
        <v>347</v>
      </c>
      <c r="D199" s="31">
        <v>5.2</v>
      </c>
      <c r="I199" s="1"/>
    </row>
    <row r="200" spans="1:10" ht="13.5" x14ac:dyDescent="0.25">
      <c r="A200" s="2" t="s">
        <v>346</v>
      </c>
      <c r="C200" s="3" t="s">
        <v>348</v>
      </c>
      <c r="D200" s="32">
        <v>36.152999999999999</v>
      </c>
      <c r="I200" s="1"/>
    </row>
    <row r="201" spans="1:10" ht="16.5" x14ac:dyDescent="0.25">
      <c r="A201" s="2" t="s">
        <v>418</v>
      </c>
      <c r="C201" s="3" t="s">
        <v>419</v>
      </c>
      <c r="D201" s="118">
        <v>91</v>
      </c>
      <c r="I201" s="1"/>
    </row>
    <row r="202" spans="1:10" ht="13.5" x14ac:dyDescent="0.25">
      <c r="A202" s="2" t="s">
        <v>425</v>
      </c>
      <c r="C202" s="3" t="s">
        <v>192</v>
      </c>
      <c r="D202" s="168" t="s">
        <v>486</v>
      </c>
      <c r="I202" s="1"/>
    </row>
    <row r="203" spans="1:10" ht="13.5" x14ac:dyDescent="0.25">
      <c r="A203" s="29" t="s">
        <v>420</v>
      </c>
      <c r="C203" s="3" t="s">
        <v>39</v>
      </c>
      <c r="D203" s="65">
        <f>D201/1000*D200</f>
        <v>3.2899229999999999</v>
      </c>
    </row>
    <row r="204" spans="1:10" ht="12.75" customHeight="1" x14ac:dyDescent="0.25">
      <c r="A204" s="29" t="s">
        <v>47</v>
      </c>
      <c r="C204" s="3" t="s">
        <v>40</v>
      </c>
      <c r="D204" s="30">
        <f>D203*D164*3600/1000000</f>
        <v>101.1927676032</v>
      </c>
      <c r="E204" s="26"/>
      <c r="F204" s="26"/>
      <c r="G204" s="26"/>
      <c r="I204" s="7"/>
    </row>
    <row r="205" spans="1:10" ht="13.5" x14ac:dyDescent="0.25">
      <c r="A205" s="29"/>
      <c r="C205" s="3"/>
      <c r="D205" s="30"/>
      <c r="I205" s="3"/>
    </row>
    <row r="206" spans="1:10" ht="42" customHeight="1" x14ac:dyDescent="0.25">
      <c r="A206" s="190" t="s">
        <v>379</v>
      </c>
      <c r="B206" s="190"/>
      <c r="C206" s="3"/>
      <c r="D206" s="200"/>
      <c r="I206" s="3"/>
      <c r="J206" s="10"/>
    </row>
    <row r="207" spans="1:10" ht="15.75" x14ac:dyDescent="0.25">
      <c r="A207" s="2" t="s">
        <v>345</v>
      </c>
      <c r="C207" s="102" t="s">
        <v>347</v>
      </c>
      <c r="D207" s="200">
        <v>6.7</v>
      </c>
    </row>
    <row r="208" spans="1:10" ht="13.5" x14ac:dyDescent="0.25">
      <c r="A208" s="2" t="s">
        <v>346</v>
      </c>
      <c r="C208" s="3" t="s">
        <v>348</v>
      </c>
      <c r="D208" s="201">
        <v>48.686100000000003</v>
      </c>
    </row>
    <row r="209" spans="1:10" ht="16.5" x14ac:dyDescent="0.25">
      <c r="A209" s="2" t="s">
        <v>418</v>
      </c>
      <c r="C209" s="3" t="s">
        <v>419</v>
      </c>
      <c r="D209" s="200">
        <v>19.8</v>
      </c>
    </row>
    <row r="210" spans="1:10" ht="13.5" x14ac:dyDescent="0.25">
      <c r="A210" s="66" t="s">
        <v>424</v>
      </c>
      <c r="C210" s="167" t="s">
        <v>485</v>
      </c>
      <c r="D210" s="201" t="s">
        <v>479</v>
      </c>
    </row>
    <row r="211" spans="1:10" ht="13.5" x14ac:dyDescent="0.25">
      <c r="A211" s="29" t="s">
        <v>51</v>
      </c>
      <c r="C211" s="3" t="s">
        <v>39</v>
      </c>
      <c r="D211" s="201">
        <f>D214/(1-(D213/100))</f>
        <v>6.0475833124215823</v>
      </c>
    </row>
    <row r="212" spans="1:10" ht="12.75" customHeight="1" x14ac:dyDescent="0.25">
      <c r="A212" s="29" t="s">
        <v>47</v>
      </c>
      <c r="C212" s="3" t="s">
        <v>40</v>
      </c>
      <c r="D212" s="206">
        <f>D211*D164*3600/1000000</f>
        <v>186.01398655678798</v>
      </c>
      <c r="E212" s="26"/>
      <c r="F212" s="26"/>
      <c r="G212" s="26"/>
      <c r="I212" s="7"/>
    </row>
    <row r="213" spans="1:10" ht="13.5" customHeight="1" x14ac:dyDescent="0.25">
      <c r="A213" s="191" t="s">
        <v>20</v>
      </c>
      <c r="B213" s="191"/>
      <c r="C213" s="7" t="s">
        <v>19</v>
      </c>
      <c r="D213" s="207">
        <v>84.06</v>
      </c>
      <c r="I213" s="3"/>
      <c r="J213" s="10"/>
    </row>
    <row r="214" spans="1:10" ht="13.5" x14ac:dyDescent="0.25">
      <c r="A214" s="29" t="s">
        <v>420</v>
      </c>
      <c r="C214" s="3" t="s">
        <v>52</v>
      </c>
      <c r="D214" s="208">
        <f>D209*D208/1000</f>
        <v>0.9639847800000001</v>
      </c>
      <c r="I214" s="3"/>
      <c r="J214" s="10"/>
    </row>
    <row r="215" spans="1:10" ht="13.5" x14ac:dyDescent="0.25">
      <c r="A215" s="29" t="s">
        <v>53</v>
      </c>
      <c r="C215" s="3" t="s">
        <v>54</v>
      </c>
      <c r="D215" s="30">
        <f>D214*D164*3600/1000000</f>
        <v>29.650629457152004</v>
      </c>
    </row>
    <row r="216" spans="1:10" x14ac:dyDescent="0.2">
      <c r="D216" s="52"/>
    </row>
    <row r="217" spans="1:10" ht="12.75" customHeight="1" thickBot="1" x14ac:dyDescent="0.25">
      <c r="A217" s="18" t="s">
        <v>55</v>
      </c>
      <c r="E217" s="26"/>
      <c r="F217" s="26"/>
      <c r="G217" s="26"/>
      <c r="I217" s="7"/>
    </row>
    <row r="218" spans="1:10" ht="14.25" thickBot="1" x14ac:dyDescent="0.3">
      <c r="A218" s="33" t="s">
        <v>31</v>
      </c>
      <c r="B218" s="34" t="s">
        <v>56</v>
      </c>
      <c r="C218" s="34" t="s">
        <v>32</v>
      </c>
      <c r="D218" s="34" t="s">
        <v>33</v>
      </c>
      <c r="E218" s="52"/>
      <c r="F218" s="52"/>
      <c r="G218" s="52"/>
      <c r="I218" s="3"/>
      <c r="J218" s="10"/>
    </row>
    <row r="219" spans="1:10" ht="14.25" thickBot="1" x14ac:dyDescent="0.3">
      <c r="A219" s="35">
        <v>301</v>
      </c>
      <c r="B219" s="36" t="s">
        <v>57</v>
      </c>
      <c r="C219" s="37">
        <f>D171</f>
        <v>0.64352339999999997</v>
      </c>
      <c r="D219" s="38">
        <f>D172</f>
        <v>19.793750146559997</v>
      </c>
      <c r="E219" s="52"/>
      <c r="F219" s="52"/>
      <c r="G219" s="52"/>
      <c r="I219" s="3"/>
      <c r="J219" s="10"/>
    </row>
    <row r="220" spans="1:10" ht="13.5" thickBot="1" x14ac:dyDescent="0.25">
      <c r="A220" s="35">
        <v>304</v>
      </c>
      <c r="B220" s="36" t="s">
        <v>58</v>
      </c>
      <c r="C220" s="37">
        <f>D179</f>
        <v>0.10339757999999999</v>
      </c>
      <c r="D220" s="38">
        <f>D180</f>
        <v>3.1803441246719997</v>
      </c>
    </row>
    <row r="221" spans="1:10" ht="13.5" thickBot="1" x14ac:dyDescent="0.25">
      <c r="A221" s="35">
        <v>330</v>
      </c>
      <c r="B221" s="36" t="s">
        <v>59</v>
      </c>
      <c r="C221" s="37">
        <f>D187</f>
        <v>4.8686100000000003E-2</v>
      </c>
      <c r="D221" s="38">
        <f>D188</f>
        <v>1.4975065382400001</v>
      </c>
    </row>
    <row r="222" spans="1:10" ht="12.75" customHeight="1" thickBot="1" x14ac:dyDescent="0.25">
      <c r="A222" s="35">
        <v>333</v>
      </c>
      <c r="B222" s="36" t="s">
        <v>60</v>
      </c>
      <c r="C222" s="37">
        <f>D195</f>
        <v>1.5479039999999999E-3</v>
      </c>
      <c r="D222" s="38">
        <f>D196</f>
        <v>4.7611050393599995E-2</v>
      </c>
      <c r="E222" s="26"/>
      <c r="F222" s="26"/>
      <c r="G222" s="26"/>
      <c r="I222" s="7"/>
    </row>
    <row r="223" spans="1:10" ht="14.25" thickBot="1" x14ac:dyDescent="0.3">
      <c r="A223" s="35">
        <v>337</v>
      </c>
      <c r="B223" s="36" t="s">
        <v>61</v>
      </c>
      <c r="C223" s="37">
        <f>D203</f>
        <v>3.2899229999999999</v>
      </c>
      <c r="D223" s="38">
        <f>D204</f>
        <v>101.1927676032</v>
      </c>
      <c r="I223" s="3"/>
      <c r="J223" s="10"/>
    </row>
    <row r="224" spans="1:10" ht="41.25" customHeight="1" thickBot="1" x14ac:dyDescent="0.3">
      <c r="A224" s="35">
        <v>2909</v>
      </c>
      <c r="B224" s="36" t="s">
        <v>380</v>
      </c>
      <c r="C224" s="37">
        <f>D211</f>
        <v>6.0475833124215823</v>
      </c>
      <c r="D224" s="39">
        <f>D212</f>
        <v>186.01398655678798</v>
      </c>
      <c r="I224" s="3"/>
      <c r="J224" s="10"/>
    </row>
    <row r="226" spans="1:10" ht="13.5" thickBot="1" x14ac:dyDescent="0.25">
      <c r="A226" s="18" t="s">
        <v>63</v>
      </c>
    </row>
    <row r="227" spans="1:10" ht="12.75" customHeight="1" thickBot="1" x14ac:dyDescent="0.25">
      <c r="A227" s="33" t="s">
        <v>31</v>
      </c>
      <c r="B227" s="34" t="s">
        <v>56</v>
      </c>
      <c r="C227" s="34" t="s">
        <v>32</v>
      </c>
      <c r="D227" s="34" t="s">
        <v>33</v>
      </c>
      <c r="E227" s="26"/>
      <c r="F227" s="26"/>
      <c r="G227" s="26"/>
      <c r="I227" s="7"/>
    </row>
    <row r="228" spans="1:10" ht="14.25" thickBot="1" x14ac:dyDescent="0.3">
      <c r="A228" s="35">
        <v>301</v>
      </c>
      <c r="B228" s="36" t="s">
        <v>57</v>
      </c>
      <c r="C228" s="37">
        <f>D171</f>
        <v>0.64352339999999997</v>
      </c>
      <c r="D228" s="38">
        <f>D172</f>
        <v>19.793750146559997</v>
      </c>
      <c r="I228" s="3"/>
      <c r="J228" s="10"/>
    </row>
    <row r="229" spans="1:10" ht="14.25" thickBot="1" x14ac:dyDescent="0.3">
      <c r="A229" s="35">
        <v>304</v>
      </c>
      <c r="B229" s="36" t="s">
        <v>58</v>
      </c>
      <c r="C229" s="37">
        <f>D179</f>
        <v>0.10339757999999999</v>
      </c>
      <c r="D229" s="38">
        <f>D180</f>
        <v>3.1803441246719997</v>
      </c>
      <c r="I229" s="3"/>
      <c r="J229" s="10"/>
    </row>
    <row r="230" spans="1:10" ht="13.5" thickBot="1" x14ac:dyDescent="0.25">
      <c r="A230" s="35">
        <v>330</v>
      </c>
      <c r="B230" s="36" t="s">
        <v>59</v>
      </c>
      <c r="C230" s="37">
        <f>D187</f>
        <v>4.8686100000000003E-2</v>
      </c>
      <c r="D230" s="38">
        <f>D188</f>
        <v>1.4975065382400001</v>
      </c>
    </row>
    <row r="231" spans="1:10" ht="13.5" thickBot="1" x14ac:dyDescent="0.25">
      <c r="A231" s="35">
        <v>333</v>
      </c>
      <c r="B231" s="36" t="s">
        <v>60</v>
      </c>
      <c r="C231" s="37">
        <f>D195</f>
        <v>1.5479039999999999E-3</v>
      </c>
      <c r="D231" s="38">
        <f>D196</f>
        <v>4.7611050393599995E-2</v>
      </c>
    </row>
    <row r="232" spans="1:10" ht="12.75" customHeight="1" thickBot="1" x14ac:dyDescent="0.25">
      <c r="A232" s="35">
        <v>337</v>
      </c>
      <c r="B232" s="36" t="s">
        <v>61</v>
      </c>
      <c r="C232" s="37">
        <f>D203</f>
        <v>3.2899229999999999</v>
      </c>
      <c r="D232" s="38">
        <f>D204</f>
        <v>101.1927676032</v>
      </c>
      <c r="E232" s="26"/>
      <c r="F232" s="26"/>
      <c r="G232" s="26"/>
      <c r="I232" s="7"/>
      <c r="J232" s="5"/>
    </row>
    <row r="233" spans="1:10" ht="42.75" customHeight="1" thickBot="1" x14ac:dyDescent="0.3">
      <c r="A233" s="35">
        <v>2909</v>
      </c>
      <c r="B233" s="36" t="s">
        <v>380</v>
      </c>
      <c r="C233" s="37">
        <f>D214</f>
        <v>0.9639847800000001</v>
      </c>
      <c r="D233" s="38">
        <f>D215</f>
        <v>29.650629457152004</v>
      </c>
      <c r="E233" s="52"/>
      <c r="F233" s="52"/>
      <c r="G233" s="52"/>
      <c r="I233" s="3"/>
      <c r="J233" s="10"/>
    </row>
    <row r="234" spans="1:10" ht="13.5" x14ac:dyDescent="0.25">
      <c r="B234" s="52"/>
      <c r="C234" s="52"/>
      <c r="D234" s="52"/>
      <c r="E234" s="52"/>
      <c r="F234" s="52"/>
      <c r="G234" s="52"/>
      <c r="I234" s="3"/>
      <c r="J234" s="10"/>
    </row>
    <row r="235" spans="1:10" x14ac:dyDescent="0.2">
      <c r="A235" s="1" t="s">
        <v>384</v>
      </c>
    </row>
    <row r="236" spans="1:10" x14ac:dyDescent="0.2">
      <c r="A236" s="1" t="s">
        <v>10</v>
      </c>
    </row>
    <row r="237" spans="1:10" x14ac:dyDescent="0.2">
      <c r="A237" s="2" t="s">
        <v>42</v>
      </c>
    </row>
    <row r="238" spans="1:10" x14ac:dyDescent="0.2">
      <c r="A238" s="2" t="s">
        <v>43</v>
      </c>
    </row>
    <row r="239" spans="1:10" x14ac:dyDescent="0.2">
      <c r="A239" s="18" t="s">
        <v>44</v>
      </c>
    </row>
    <row r="240" spans="1:10" x14ac:dyDescent="0.2">
      <c r="A240" s="2" t="s">
        <v>45</v>
      </c>
      <c r="C240" s="27"/>
    </row>
    <row r="241" spans="1:6" x14ac:dyDescent="0.2">
      <c r="C241" s="27"/>
    </row>
    <row r="242" spans="1:6" ht="13.5" x14ac:dyDescent="0.25">
      <c r="A242" s="2" t="s">
        <v>46</v>
      </c>
      <c r="C242" s="28" t="s">
        <v>2</v>
      </c>
      <c r="D242" s="98">
        <v>8544</v>
      </c>
    </row>
    <row r="243" spans="1:6" ht="13.5" x14ac:dyDescent="0.25">
      <c r="C243" s="3"/>
      <c r="D243" s="3"/>
    </row>
    <row r="244" spans="1:6" ht="13.5" x14ac:dyDescent="0.25">
      <c r="A244" s="8" t="s">
        <v>3</v>
      </c>
      <c r="C244" s="3"/>
      <c r="D244" s="3"/>
    </row>
    <row r="245" spans="1:6" ht="15.75" x14ac:dyDescent="0.25">
      <c r="A245" s="2" t="s">
        <v>345</v>
      </c>
      <c r="C245" s="102" t="s">
        <v>347</v>
      </c>
      <c r="D245" s="3">
        <v>3</v>
      </c>
    </row>
    <row r="246" spans="1:6" ht="13.5" x14ac:dyDescent="0.25">
      <c r="A246" s="2" t="s">
        <v>346</v>
      </c>
      <c r="C246" s="3" t="s">
        <v>348</v>
      </c>
      <c r="D246" s="3">
        <v>21.762799999999999</v>
      </c>
    </row>
    <row r="247" spans="1:6" ht="16.5" x14ac:dyDescent="0.25">
      <c r="A247" s="2" t="s">
        <v>418</v>
      </c>
      <c r="C247" s="3" t="s">
        <v>419</v>
      </c>
      <c r="D247" s="3">
        <v>28</v>
      </c>
    </row>
    <row r="248" spans="1:6" ht="13.5" x14ac:dyDescent="0.25">
      <c r="A248" s="2" t="s">
        <v>425</v>
      </c>
      <c r="C248" s="3" t="s">
        <v>474</v>
      </c>
      <c r="D248" s="104" t="s">
        <v>475</v>
      </c>
    </row>
    <row r="249" spans="1:6" ht="13.5" x14ac:dyDescent="0.25">
      <c r="A249" s="29" t="s">
        <v>420</v>
      </c>
      <c r="C249" s="3" t="s">
        <v>39</v>
      </c>
      <c r="D249" s="123">
        <f>D247/1000*D246</f>
        <v>0.60935839999999997</v>
      </c>
      <c r="E249" s="115"/>
      <c r="F249" s="115"/>
    </row>
    <row r="250" spans="1:6" ht="13.5" x14ac:dyDescent="0.25">
      <c r="A250" s="29" t="s">
        <v>47</v>
      </c>
      <c r="C250" s="3" t="s">
        <v>40</v>
      </c>
      <c r="D250" s="30">
        <f>D249*D242*3600/1000000</f>
        <v>18.74288941056</v>
      </c>
    </row>
    <row r="251" spans="1:6" ht="13.5" x14ac:dyDescent="0.25">
      <c r="A251" s="29"/>
      <c r="C251" s="3"/>
      <c r="D251" s="3"/>
    </row>
    <row r="252" spans="1:6" ht="13.5" x14ac:dyDescent="0.25">
      <c r="A252" s="67" t="s">
        <v>48</v>
      </c>
      <c r="C252" s="3"/>
      <c r="D252" s="31"/>
    </row>
    <row r="253" spans="1:6" ht="15.75" x14ac:dyDescent="0.25">
      <c r="A253" s="2" t="s">
        <v>345</v>
      </c>
      <c r="C253" s="102" t="s">
        <v>347</v>
      </c>
      <c r="D253" s="3">
        <v>3</v>
      </c>
    </row>
    <row r="254" spans="1:6" ht="13.5" x14ac:dyDescent="0.25">
      <c r="A254" s="2" t="s">
        <v>346</v>
      </c>
      <c r="C254" s="3" t="s">
        <v>348</v>
      </c>
      <c r="D254" s="3">
        <v>21.762799999999999</v>
      </c>
    </row>
    <row r="255" spans="1:6" ht="16.5" x14ac:dyDescent="0.25">
      <c r="A255" s="2" t="s">
        <v>418</v>
      </c>
      <c r="C255" s="3" t="s">
        <v>419</v>
      </c>
      <c r="D255" s="3">
        <v>4.55</v>
      </c>
    </row>
    <row r="256" spans="1:6" ht="13.5" x14ac:dyDescent="0.25">
      <c r="A256" s="2" t="s">
        <v>425</v>
      </c>
      <c r="C256" s="3" t="s">
        <v>474</v>
      </c>
      <c r="D256" s="104" t="s">
        <v>475</v>
      </c>
    </row>
    <row r="257" spans="1:4" ht="13.5" x14ac:dyDescent="0.25">
      <c r="A257" s="29" t="s">
        <v>420</v>
      </c>
      <c r="C257" s="3" t="s">
        <v>39</v>
      </c>
      <c r="D257" s="65">
        <f>D255/1000*D254</f>
        <v>9.9020739999999996E-2</v>
      </c>
    </row>
    <row r="258" spans="1:4" ht="13.5" x14ac:dyDescent="0.25">
      <c r="A258" s="29" t="s">
        <v>47</v>
      </c>
      <c r="C258" s="3" t="s">
        <v>40</v>
      </c>
      <c r="D258" s="30">
        <f>D257*D242*3600/1000000</f>
        <v>3.045719529216</v>
      </c>
    </row>
    <row r="259" spans="1:4" ht="13.5" x14ac:dyDescent="0.25">
      <c r="C259" s="3"/>
      <c r="D259" s="30"/>
    </row>
    <row r="260" spans="1:4" ht="13.5" x14ac:dyDescent="0.25">
      <c r="A260" s="68" t="s">
        <v>49</v>
      </c>
      <c r="C260" s="3"/>
      <c r="D260" s="31"/>
    </row>
    <row r="261" spans="1:4" ht="15.75" x14ac:dyDescent="0.25">
      <c r="A261" s="2" t="s">
        <v>345</v>
      </c>
      <c r="C261" s="102" t="s">
        <v>347</v>
      </c>
      <c r="D261" s="31">
        <v>5.3</v>
      </c>
    </row>
    <row r="262" spans="1:4" ht="13.5" x14ac:dyDescent="0.25">
      <c r="A262" s="2" t="s">
        <v>346</v>
      </c>
      <c r="C262" s="3" t="s">
        <v>348</v>
      </c>
      <c r="D262" s="103">
        <v>36.848199999999999</v>
      </c>
    </row>
    <row r="263" spans="1:4" ht="16.5" x14ac:dyDescent="0.25">
      <c r="A263" s="2" t="s">
        <v>418</v>
      </c>
      <c r="C263" s="3" t="s">
        <v>419</v>
      </c>
      <c r="D263" s="118">
        <v>7</v>
      </c>
    </row>
    <row r="264" spans="1:4" ht="13.5" x14ac:dyDescent="0.25">
      <c r="A264" s="2" t="s">
        <v>425</v>
      </c>
      <c r="C264" s="3" t="s">
        <v>192</v>
      </c>
      <c r="D264" s="168" t="s">
        <v>486</v>
      </c>
    </row>
    <row r="265" spans="1:4" ht="13.5" x14ac:dyDescent="0.25">
      <c r="A265" s="29" t="s">
        <v>420</v>
      </c>
      <c r="C265" s="3" t="s">
        <v>39</v>
      </c>
      <c r="D265" s="65">
        <f>D263/1000*D262</f>
        <v>0.25793739999999998</v>
      </c>
    </row>
    <row r="266" spans="1:4" ht="13.5" x14ac:dyDescent="0.25">
      <c r="A266" s="29" t="s">
        <v>47</v>
      </c>
      <c r="C266" s="3" t="s">
        <v>40</v>
      </c>
      <c r="D266" s="30">
        <f>D265*D242*3600/1000000</f>
        <v>7.9337417241599999</v>
      </c>
    </row>
    <row r="267" spans="1:4" ht="13.5" x14ac:dyDescent="0.25">
      <c r="A267" s="29"/>
      <c r="C267" s="3"/>
      <c r="D267" s="30"/>
    </row>
    <row r="268" spans="1:4" ht="13.5" x14ac:dyDescent="0.25">
      <c r="A268" s="68" t="s">
        <v>50</v>
      </c>
      <c r="C268" s="3"/>
      <c r="D268" s="31"/>
    </row>
    <row r="269" spans="1:4" ht="15.75" x14ac:dyDescent="0.25">
      <c r="A269" s="2" t="s">
        <v>345</v>
      </c>
      <c r="C269" s="102" t="s">
        <v>347</v>
      </c>
      <c r="D269" s="103">
        <v>3.53</v>
      </c>
    </row>
    <row r="270" spans="1:4" ht="13.5" x14ac:dyDescent="0.25">
      <c r="A270" s="2" t="s">
        <v>346</v>
      </c>
      <c r="C270" s="3" t="s">
        <v>348</v>
      </c>
      <c r="D270" s="103">
        <v>49.834000000000003</v>
      </c>
    </row>
    <row r="271" spans="1:4" ht="16.5" x14ac:dyDescent="0.25">
      <c r="A271" s="2" t="s">
        <v>418</v>
      </c>
      <c r="C271" s="3" t="s">
        <v>419</v>
      </c>
      <c r="D271" s="103">
        <v>2.4E-2</v>
      </c>
    </row>
    <row r="272" spans="1:4" ht="13.5" x14ac:dyDescent="0.25">
      <c r="A272" s="66" t="s">
        <v>421</v>
      </c>
      <c r="C272" s="3"/>
      <c r="D272" s="32"/>
    </row>
    <row r="273" spans="1:6" ht="13.5" x14ac:dyDescent="0.25">
      <c r="A273" s="29" t="s">
        <v>420</v>
      </c>
      <c r="C273" s="3" t="s">
        <v>39</v>
      </c>
      <c r="D273" s="32">
        <f>D271/1000*D270</f>
        <v>1.196016E-3</v>
      </c>
    </row>
    <row r="274" spans="1:6" ht="13.5" x14ac:dyDescent="0.25">
      <c r="A274" s="29" t="s">
        <v>47</v>
      </c>
      <c r="C274" s="3" t="s">
        <v>40</v>
      </c>
      <c r="D274" s="30">
        <f>D273*D242*3600/1000000</f>
        <v>3.6787538534400005E-2</v>
      </c>
    </row>
    <row r="275" spans="1:6" ht="13.5" x14ac:dyDescent="0.25">
      <c r="A275" s="29"/>
      <c r="C275" s="3"/>
      <c r="D275" s="30"/>
    </row>
    <row r="276" spans="1:6" ht="13.5" x14ac:dyDescent="0.25">
      <c r="A276" s="67" t="s">
        <v>30</v>
      </c>
      <c r="C276" s="3"/>
      <c r="D276" s="31"/>
    </row>
    <row r="277" spans="1:6" ht="15.75" x14ac:dyDescent="0.25">
      <c r="A277" s="2" t="s">
        <v>345</v>
      </c>
      <c r="C277" s="102" t="s">
        <v>347</v>
      </c>
      <c r="D277" s="3">
        <v>3</v>
      </c>
    </row>
    <row r="278" spans="1:6" ht="13.5" x14ac:dyDescent="0.25">
      <c r="A278" s="2" t="s">
        <v>346</v>
      </c>
      <c r="C278" s="3" t="s">
        <v>348</v>
      </c>
      <c r="D278" s="3">
        <v>21.762799999999999</v>
      </c>
    </row>
    <row r="279" spans="1:6" ht="16.5" x14ac:dyDescent="0.25">
      <c r="A279" s="2" t="s">
        <v>418</v>
      </c>
      <c r="C279" s="3" t="s">
        <v>419</v>
      </c>
      <c r="D279" s="118">
        <v>155</v>
      </c>
    </row>
    <row r="280" spans="1:6" ht="13.5" x14ac:dyDescent="0.25">
      <c r="A280" s="2" t="s">
        <v>425</v>
      </c>
      <c r="C280" s="3" t="s">
        <v>474</v>
      </c>
      <c r="D280" s="104" t="s">
        <v>475</v>
      </c>
    </row>
    <row r="281" spans="1:6" ht="13.5" x14ac:dyDescent="0.25">
      <c r="A281" s="29" t="s">
        <v>420</v>
      </c>
      <c r="C281" s="3" t="s">
        <v>39</v>
      </c>
      <c r="D281" s="65">
        <f>D279/1000*D278</f>
        <v>3.3732339999999996</v>
      </c>
    </row>
    <row r="282" spans="1:6" ht="13.5" x14ac:dyDescent="0.25">
      <c r="A282" s="29" t="s">
        <v>47</v>
      </c>
      <c r="C282" s="3" t="s">
        <v>40</v>
      </c>
      <c r="D282" s="30">
        <f>D281*D242*3600/1000000</f>
        <v>103.75528066559998</v>
      </c>
    </row>
    <row r="283" spans="1:6" ht="13.5" x14ac:dyDescent="0.25">
      <c r="A283" s="29"/>
      <c r="C283" s="3"/>
      <c r="D283" s="30"/>
    </row>
    <row r="284" spans="1:6" ht="40.5" customHeight="1" x14ac:dyDescent="0.25">
      <c r="A284" s="190" t="s">
        <v>379</v>
      </c>
      <c r="B284" s="190"/>
      <c r="C284" s="3"/>
      <c r="D284" s="31"/>
    </row>
    <row r="285" spans="1:6" ht="15.75" x14ac:dyDescent="0.25">
      <c r="A285" s="2" t="s">
        <v>345</v>
      </c>
      <c r="C285" s="102" t="s">
        <v>347</v>
      </c>
      <c r="D285" s="200">
        <v>6.9</v>
      </c>
      <c r="E285" s="4"/>
      <c r="F285" s="4"/>
    </row>
    <row r="286" spans="1:6" ht="13.5" x14ac:dyDescent="0.25">
      <c r="A286" s="2" t="s">
        <v>346</v>
      </c>
      <c r="C286" s="3" t="s">
        <v>348</v>
      </c>
      <c r="D286" s="201">
        <v>49.970999999999997</v>
      </c>
      <c r="E286" s="4"/>
      <c r="F286" s="4"/>
    </row>
    <row r="287" spans="1:6" ht="16.5" x14ac:dyDescent="0.25">
      <c r="A287" s="2" t="s">
        <v>418</v>
      </c>
      <c r="C287" s="3" t="s">
        <v>419</v>
      </c>
      <c r="D287" s="200">
        <v>19.899999999999999</v>
      </c>
      <c r="E287" s="4"/>
      <c r="F287" s="4"/>
    </row>
    <row r="288" spans="1:6" ht="13.5" x14ac:dyDescent="0.25">
      <c r="A288" s="66" t="s">
        <v>424</v>
      </c>
      <c r="C288" s="167" t="s">
        <v>485</v>
      </c>
      <c r="D288" s="201" t="s">
        <v>479</v>
      </c>
      <c r="E288" s="4"/>
      <c r="F288" s="4"/>
    </row>
    <row r="289" spans="1:10" ht="13.5" x14ac:dyDescent="0.25">
      <c r="A289" s="29" t="s">
        <v>51</v>
      </c>
      <c r="C289" s="3" t="s">
        <v>39</v>
      </c>
      <c r="D289" s="201">
        <f>D292/(1-(D291/100))</f>
        <v>6.2385376411543287</v>
      </c>
    </row>
    <row r="290" spans="1:10" ht="13.5" x14ac:dyDescent="0.25">
      <c r="A290" s="29" t="s">
        <v>47</v>
      </c>
      <c r="C290" s="3" t="s">
        <v>40</v>
      </c>
      <c r="D290" s="206">
        <f>D289*D242*3600/1000000</f>
        <v>191.8874361816813</v>
      </c>
      <c r="I290" s="1"/>
    </row>
    <row r="291" spans="1:10" ht="12.75" customHeight="1" x14ac:dyDescent="0.2">
      <c r="A291" s="191" t="s">
        <v>20</v>
      </c>
      <c r="B291" s="191"/>
      <c r="C291" s="7" t="s">
        <v>19</v>
      </c>
      <c r="D291" s="207">
        <v>84.06</v>
      </c>
      <c r="I291" s="1"/>
      <c r="J291" s="9"/>
    </row>
    <row r="292" spans="1:10" ht="13.5" x14ac:dyDescent="0.25">
      <c r="A292" s="29" t="s">
        <v>420</v>
      </c>
      <c r="C292" s="3" t="s">
        <v>52</v>
      </c>
      <c r="D292" s="208">
        <f>D287*D286/1000</f>
        <v>0.99442289999999989</v>
      </c>
      <c r="E292" s="115"/>
      <c r="F292" s="115"/>
      <c r="I292" s="1"/>
    </row>
    <row r="293" spans="1:10" ht="13.5" x14ac:dyDescent="0.25">
      <c r="A293" s="29" t="s">
        <v>53</v>
      </c>
      <c r="C293" s="3" t="s">
        <v>54</v>
      </c>
      <c r="D293" s="124">
        <f>D292*D242*3600/1000000</f>
        <v>30.586857327359997</v>
      </c>
      <c r="E293" s="66"/>
      <c r="F293" s="66"/>
      <c r="I293" s="1"/>
    </row>
    <row r="294" spans="1:10" x14ac:dyDescent="0.2">
      <c r="D294" s="52"/>
    </row>
    <row r="295" spans="1:10" ht="13.5" thickBot="1" x14ac:dyDescent="0.25">
      <c r="A295" s="18" t="s">
        <v>55</v>
      </c>
      <c r="E295" s="26"/>
      <c r="F295" s="26"/>
      <c r="G295" s="26"/>
      <c r="I295" s="7"/>
    </row>
    <row r="296" spans="1:10" ht="14.25" thickBot="1" x14ac:dyDescent="0.3">
      <c r="A296" s="33" t="s">
        <v>31</v>
      </c>
      <c r="B296" s="34" t="s">
        <v>56</v>
      </c>
      <c r="C296" s="34" t="s">
        <v>32</v>
      </c>
      <c r="D296" s="34" t="s">
        <v>33</v>
      </c>
      <c r="I296" s="3"/>
    </row>
    <row r="297" spans="1:10" ht="14.25" thickBot="1" x14ac:dyDescent="0.3">
      <c r="A297" s="35">
        <v>301</v>
      </c>
      <c r="B297" s="36" t="s">
        <v>57</v>
      </c>
      <c r="C297" s="37">
        <f>D249</f>
        <v>0.60935839999999997</v>
      </c>
      <c r="D297" s="38">
        <f>D250</f>
        <v>18.74288941056</v>
      </c>
      <c r="I297" s="3"/>
      <c r="J297" s="10"/>
    </row>
    <row r="298" spans="1:10" ht="13.5" thickBot="1" x14ac:dyDescent="0.25">
      <c r="A298" s="35">
        <v>304</v>
      </c>
      <c r="B298" s="36" t="s">
        <v>58</v>
      </c>
      <c r="C298" s="37">
        <f>D257</f>
        <v>9.9020739999999996E-2</v>
      </c>
      <c r="D298" s="38">
        <f>D258</f>
        <v>3.045719529216</v>
      </c>
    </row>
    <row r="299" spans="1:10" ht="13.5" thickBot="1" x14ac:dyDescent="0.25">
      <c r="A299" s="35">
        <v>330</v>
      </c>
      <c r="B299" s="36" t="s">
        <v>59</v>
      </c>
      <c r="C299" s="37">
        <f>D265</f>
        <v>0.25793739999999998</v>
      </c>
      <c r="D299" s="38">
        <f>D266</f>
        <v>7.9337417241599999</v>
      </c>
    </row>
    <row r="300" spans="1:10" ht="13.5" thickBot="1" x14ac:dyDescent="0.25">
      <c r="A300" s="35">
        <v>333</v>
      </c>
      <c r="B300" s="36" t="s">
        <v>60</v>
      </c>
      <c r="C300" s="37">
        <f>D273</f>
        <v>1.196016E-3</v>
      </c>
      <c r="D300" s="38">
        <f>D274</f>
        <v>3.6787538534400005E-2</v>
      </c>
      <c r="E300" s="26"/>
      <c r="F300" s="26"/>
      <c r="G300" s="26"/>
      <c r="I300" s="7"/>
    </row>
    <row r="301" spans="1:10" ht="14.25" thickBot="1" x14ac:dyDescent="0.3">
      <c r="A301" s="35">
        <v>337</v>
      </c>
      <c r="B301" s="36" t="s">
        <v>61</v>
      </c>
      <c r="C301" s="37">
        <f>D281</f>
        <v>3.3732339999999996</v>
      </c>
      <c r="D301" s="38">
        <f>D282</f>
        <v>103.75528066559998</v>
      </c>
      <c r="I301" s="3"/>
      <c r="J301" s="10"/>
    </row>
    <row r="302" spans="1:10" ht="41.25" customHeight="1" thickBot="1" x14ac:dyDescent="0.3">
      <c r="A302" s="35">
        <v>2909</v>
      </c>
      <c r="B302" s="36" t="s">
        <v>380</v>
      </c>
      <c r="C302" s="37">
        <f>D289</f>
        <v>6.2385376411543287</v>
      </c>
      <c r="D302" s="39">
        <f>D290</f>
        <v>191.8874361816813</v>
      </c>
      <c r="I302" s="3"/>
      <c r="J302" s="10"/>
    </row>
    <row r="304" spans="1:10" ht="13.5" thickBot="1" x14ac:dyDescent="0.25">
      <c r="A304" s="18" t="s">
        <v>63</v>
      </c>
    </row>
    <row r="305" spans="1:10" ht="12.75" customHeight="1" thickBot="1" x14ac:dyDescent="0.25">
      <c r="A305" s="33" t="s">
        <v>31</v>
      </c>
      <c r="B305" s="34" t="s">
        <v>56</v>
      </c>
      <c r="C305" s="34" t="s">
        <v>32</v>
      </c>
      <c r="D305" s="34" t="s">
        <v>33</v>
      </c>
      <c r="E305" s="26"/>
      <c r="F305" s="26"/>
      <c r="G305" s="26"/>
      <c r="I305" s="7"/>
    </row>
    <row r="306" spans="1:10" ht="14.25" thickBot="1" x14ac:dyDescent="0.3">
      <c r="A306" s="35">
        <v>301</v>
      </c>
      <c r="B306" s="36" t="s">
        <v>57</v>
      </c>
      <c r="C306" s="37">
        <f>D249</f>
        <v>0.60935839999999997</v>
      </c>
      <c r="D306" s="38">
        <f>D250</f>
        <v>18.74288941056</v>
      </c>
      <c r="E306" s="52"/>
      <c r="F306" s="52"/>
      <c r="G306" s="52"/>
      <c r="I306" s="3"/>
      <c r="J306" s="10"/>
    </row>
    <row r="307" spans="1:10" ht="14.25" thickBot="1" x14ac:dyDescent="0.3">
      <c r="A307" s="35">
        <v>304</v>
      </c>
      <c r="B307" s="36" t="s">
        <v>58</v>
      </c>
      <c r="C307" s="37">
        <f>D257</f>
        <v>9.9020739999999996E-2</v>
      </c>
      <c r="D307" s="38">
        <f>D258</f>
        <v>3.045719529216</v>
      </c>
      <c r="E307" s="52"/>
      <c r="F307" s="52"/>
      <c r="G307" s="52"/>
      <c r="I307" s="3"/>
      <c r="J307" s="10"/>
    </row>
    <row r="308" spans="1:10" ht="13.5" thickBot="1" x14ac:dyDescent="0.25">
      <c r="A308" s="35">
        <v>330</v>
      </c>
      <c r="B308" s="36" t="s">
        <v>59</v>
      </c>
      <c r="C308" s="37">
        <f>D265</f>
        <v>0.25793739999999998</v>
      </c>
      <c r="D308" s="38">
        <f>D266</f>
        <v>7.9337417241599999</v>
      </c>
    </row>
    <row r="309" spans="1:10" ht="13.5" thickBot="1" x14ac:dyDescent="0.25">
      <c r="A309" s="35">
        <v>333</v>
      </c>
      <c r="B309" s="36" t="s">
        <v>60</v>
      </c>
      <c r="C309" s="37">
        <f>D273</f>
        <v>1.196016E-3</v>
      </c>
      <c r="D309" s="38">
        <f>D274</f>
        <v>3.6787538534400005E-2</v>
      </c>
    </row>
    <row r="310" spans="1:10" ht="13.5" thickBot="1" x14ac:dyDescent="0.25">
      <c r="A310" s="35">
        <v>337</v>
      </c>
      <c r="B310" s="36" t="s">
        <v>61</v>
      </c>
      <c r="C310" s="37">
        <f>D281</f>
        <v>3.3732339999999996</v>
      </c>
      <c r="D310" s="38">
        <f>D282</f>
        <v>103.75528066559998</v>
      </c>
      <c r="E310" s="26"/>
      <c r="F310" s="26"/>
      <c r="G310" s="26"/>
      <c r="I310" s="7"/>
    </row>
    <row r="311" spans="1:10" ht="40.5" customHeight="1" thickBot="1" x14ac:dyDescent="0.3">
      <c r="A311" s="35">
        <v>2909</v>
      </c>
      <c r="B311" s="36" t="s">
        <v>380</v>
      </c>
      <c r="C311" s="39">
        <f>D292</f>
        <v>0.99442289999999989</v>
      </c>
      <c r="D311" s="38">
        <f>D293</f>
        <v>30.586857327359997</v>
      </c>
      <c r="I311" s="3"/>
      <c r="J311" s="10"/>
    </row>
    <row r="312" spans="1:10" ht="13.5" x14ac:dyDescent="0.25">
      <c r="I312" s="3"/>
      <c r="J312" s="10"/>
    </row>
    <row r="313" spans="1:10" x14ac:dyDescent="0.2">
      <c r="A313" s="1" t="s">
        <v>385</v>
      </c>
    </row>
    <row r="314" spans="1:10" x14ac:dyDescent="0.2">
      <c r="A314" s="1" t="s">
        <v>7</v>
      </c>
    </row>
    <row r="315" spans="1:10" x14ac:dyDescent="0.2">
      <c r="A315" s="2" t="s">
        <v>42</v>
      </c>
    </row>
    <row r="316" spans="1:10" x14ac:dyDescent="0.2">
      <c r="A316" s="2" t="s">
        <v>43</v>
      </c>
    </row>
    <row r="317" spans="1:10" x14ac:dyDescent="0.2">
      <c r="A317" s="18" t="s">
        <v>44</v>
      </c>
    </row>
    <row r="318" spans="1:10" x14ac:dyDescent="0.2">
      <c r="A318" s="2" t="s">
        <v>45</v>
      </c>
      <c r="C318" s="27"/>
    </row>
    <row r="319" spans="1:10" x14ac:dyDescent="0.2">
      <c r="C319" s="27"/>
    </row>
    <row r="320" spans="1:10" ht="13.5" x14ac:dyDescent="0.25">
      <c r="A320" s="2" t="s">
        <v>46</v>
      </c>
      <c r="C320" s="28" t="s">
        <v>2</v>
      </c>
      <c r="D320" s="98">
        <v>8544</v>
      </c>
    </row>
    <row r="321" spans="1:4" ht="13.5" x14ac:dyDescent="0.25">
      <c r="C321" s="3"/>
      <c r="D321" s="3"/>
    </row>
    <row r="322" spans="1:4" ht="13.5" x14ac:dyDescent="0.25">
      <c r="A322" s="8" t="s">
        <v>3</v>
      </c>
      <c r="C322" s="3"/>
      <c r="D322" s="3"/>
    </row>
    <row r="323" spans="1:4" ht="15.75" x14ac:dyDescent="0.25">
      <c r="A323" s="2" t="s">
        <v>345</v>
      </c>
      <c r="C323" s="102" t="s">
        <v>347</v>
      </c>
      <c r="D323" s="3">
        <v>3.9</v>
      </c>
    </row>
    <row r="324" spans="1:4" ht="13.5" x14ac:dyDescent="0.25">
      <c r="A324" s="2" t="s">
        <v>346</v>
      </c>
      <c r="C324" s="3" t="s">
        <v>348</v>
      </c>
      <c r="D324" s="3">
        <v>26.573899999999998</v>
      </c>
    </row>
    <row r="325" spans="1:4" ht="16.5" x14ac:dyDescent="0.25">
      <c r="A325" s="2" t="s">
        <v>418</v>
      </c>
      <c r="C325" s="3" t="s">
        <v>419</v>
      </c>
      <c r="D325" s="3">
        <v>16.8</v>
      </c>
    </row>
    <row r="326" spans="1:4" ht="13.5" x14ac:dyDescent="0.25">
      <c r="A326" s="2" t="s">
        <v>425</v>
      </c>
      <c r="C326" s="3" t="s">
        <v>191</v>
      </c>
      <c r="D326" s="3" t="s">
        <v>446</v>
      </c>
    </row>
    <row r="327" spans="1:4" ht="13.5" x14ac:dyDescent="0.25">
      <c r="A327" s="29" t="s">
        <v>420</v>
      </c>
      <c r="C327" s="3" t="s">
        <v>39</v>
      </c>
      <c r="D327" s="65">
        <f>D325/1000*D324</f>
        <v>0.44644152000000004</v>
      </c>
    </row>
    <row r="328" spans="1:4" ht="13.5" x14ac:dyDescent="0.25">
      <c r="A328" s="29" t="s">
        <v>47</v>
      </c>
      <c r="C328" s="3" t="s">
        <v>40</v>
      </c>
      <c r="D328" s="30">
        <f>D327*D320*3600/1000000</f>
        <v>13.731826848768002</v>
      </c>
    </row>
    <row r="329" spans="1:4" ht="13.5" x14ac:dyDescent="0.25">
      <c r="A329" s="29"/>
      <c r="C329" s="3"/>
      <c r="D329" s="3"/>
    </row>
    <row r="330" spans="1:4" ht="13.5" x14ac:dyDescent="0.25">
      <c r="A330" s="67" t="s">
        <v>48</v>
      </c>
      <c r="C330" s="3"/>
      <c r="D330" s="31"/>
    </row>
    <row r="331" spans="1:4" ht="15.75" x14ac:dyDescent="0.25">
      <c r="A331" s="2" t="s">
        <v>345</v>
      </c>
      <c r="C331" s="102" t="s">
        <v>347</v>
      </c>
      <c r="D331" s="3">
        <v>3.9</v>
      </c>
    </row>
    <row r="332" spans="1:4" ht="13.5" x14ac:dyDescent="0.25">
      <c r="A332" s="2" t="s">
        <v>346</v>
      </c>
      <c r="C332" s="3" t="s">
        <v>348</v>
      </c>
      <c r="D332" s="3">
        <v>26.573899999999998</v>
      </c>
    </row>
    <row r="333" spans="1:4" ht="16.5" x14ac:dyDescent="0.25">
      <c r="A333" s="2" t="s">
        <v>418</v>
      </c>
      <c r="C333" s="3" t="s">
        <v>419</v>
      </c>
      <c r="D333" s="3">
        <v>2.73</v>
      </c>
    </row>
    <row r="334" spans="1:4" ht="13.5" x14ac:dyDescent="0.25">
      <c r="A334" s="2" t="s">
        <v>425</v>
      </c>
      <c r="C334" s="3" t="s">
        <v>191</v>
      </c>
      <c r="D334" s="3" t="s">
        <v>446</v>
      </c>
    </row>
    <row r="335" spans="1:4" ht="13.5" x14ac:dyDescent="0.25">
      <c r="A335" s="29" t="s">
        <v>420</v>
      </c>
      <c r="C335" s="3" t="s">
        <v>39</v>
      </c>
      <c r="D335" s="65">
        <f>D333/1000*D332</f>
        <v>7.2546746999999995E-2</v>
      </c>
    </row>
    <row r="336" spans="1:4" ht="13.5" x14ac:dyDescent="0.25">
      <c r="A336" s="29" t="s">
        <v>47</v>
      </c>
      <c r="C336" s="3" t="s">
        <v>40</v>
      </c>
      <c r="D336" s="30">
        <f>D335*D320*3600/1000000</f>
        <v>2.2314218629247997</v>
      </c>
    </row>
    <row r="337" spans="1:6" ht="13.5" x14ac:dyDescent="0.25">
      <c r="C337" s="3"/>
      <c r="D337" s="30"/>
    </row>
    <row r="338" spans="1:6" ht="13.5" x14ac:dyDescent="0.25">
      <c r="A338" s="68" t="s">
        <v>49</v>
      </c>
      <c r="C338" s="3"/>
      <c r="D338" s="31"/>
    </row>
    <row r="339" spans="1:6" ht="15.75" x14ac:dyDescent="0.25">
      <c r="A339" s="2" t="s">
        <v>345</v>
      </c>
      <c r="C339" s="102" t="s">
        <v>347</v>
      </c>
      <c r="D339" s="3">
        <v>2.5</v>
      </c>
    </row>
    <row r="340" spans="1:6" ht="13.5" x14ac:dyDescent="0.25">
      <c r="A340" s="2" t="s">
        <v>346</v>
      </c>
      <c r="C340" s="3" t="s">
        <v>348</v>
      </c>
      <c r="D340" s="3">
        <v>17.658000000000001</v>
      </c>
    </row>
    <row r="341" spans="1:6" ht="16.5" x14ac:dyDescent="0.25">
      <c r="A341" s="2" t="s">
        <v>418</v>
      </c>
      <c r="C341" s="3" t="s">
        <v>419</v>
      </c>
      <c r="D341" s="3">
        <v>7</v>
      </c>
    </row>
    <row r="342" spans="1:6" ht="13.5" x14ac:dyDescent="0.25">
      <c r="A342" s="2" t="s">
        <v>425</v>
      </c>
      <c r="C342" s="3" t="s">
        <v>474</v>
      </c>
      <c r="D342" s="104" t="s">
        <v>475</v>
      </c>
    </row>
    <row r="343" spans="1:6" ht="13.5" x14ac:dyDescent="0.25">
      <c r="A343" s="29" t="s">
        <v>420</v>
      </c>
      <c r="C343" s="3" t="s">
        <v>39</v>
      </c>
      <c r="D343" s="65">
        <f>D341/1000*D340</f>
        <v>0.12360600000000001</v>
      </c>
    </row>
    <row r="344" spans="1:6" ht="13.5" x14ac:dyDescent="0.25">
      <c r="A344" s="29" t="s">
        <v>47</v>
      </c>
      <c r="C344" s="3" t="s">
        <v>40</v>
      </c>
      <c r="D344" s="30">
        <f>D343*D320*3600/1000000</f>
        <v>3.8019227904000004</v>
      </c>
    </row>
    <row r="345" spans="1:6" ht="13.5" x14ac:dyDescent="0.25">
      <c r="A345" s="29"/>
      <c r="C345" s="3"/>
      <c r="D345" s="30"/>
    </row>
    <row r="346" spans="1:6" ht="13.5" x14ac:dyDescent="0.25">
      <c r="A346" s="68" t="s">
        <v>50</v>
      </c>
      <c r="C346" s="3"/>
      <c r="D346" s="31"/>
    </row>
    <row r="347" spans="1:6" ht="15.75" x14ac:dyDescent="0.25">
      <c r="A347" s="2" t="s">
        <v>345</v>
      </c>
      <c r="C347" s="102" t="s">
        <v>347</v>
      </c>
      <c r="D347" s="3">
        <v>2.72</v>
      </c>
    </row>
    <row r="348" spans="1:6" ht="13.5" x14ac:dyDescent="0.25">
      <c r="A348" s="2" t="s">
        <v>346</v>
      </c>
      <c r="C348" s="3" t="s">
        <v>348</v>
      </c>
      <c r="D348" s="3">
        <v>38.402000000000001</v>
      </c>
    </row>
    <row r="349" spans="1:6" ht="16.5" x14ac:dyDescent="0.25">
      <c r="A349" s="2" t="s">
        <v>418</v>
      </c>
      <c r="C349" s="3" t="s">
        <v>419</v>
      </c>
      <c r="D349" s="3">
        <v>4.1000000000000002E-2</v>
      </c>
    </row>
    <row r="350" spans="1:6" ht="13.5" x14ac:dyDescent="0.25">
      <c r="A350" s="66" t="s">
        <v>421</v>
      </c>
      <c r="C350" s="3"/>
      <c r="D350" s="65"/>
    </row>
    <row r="351" spans="1:6" ht="13.5" x14ac:dyDescent="0.25">
      <c r="A351" s="29" t="s">
        <v>420</v>
      </c>
      <c r="C351" s="3" t="s">
        <v>39</v>
      </c>
      <c r="D351" s="65">
        <f>D349/1000*D348</f>
        <v>1.5744820000000001E-3</v>
      </c>
      <c r="E351" s="4"/>
      <c r="F351" s="4"/>
    </row>
    <row r="352" spans="1:6" ht="13.5" x14ac:dyDescent="0.25">
      <c r="A352" s="29" t="s">
        <v>47</v>
      </c>
      <c r="C352" s="3" t="s">
        <v>40</v>
      </c>
      <c r="D352" s="30">
        <f>D351*D320*3600/1000000</f>
        <v>4.8428547148800002E-2</v>
      </c>
    </row>
    <row r="353" spans="1:10" ht="13.5" x14ac:dyDescent="0.25">
      <c r="A353" s="29"/>
      <c r="C353" s="3"/>
      <c r="D353" s="30"/>
      <c r="I353" s="1"/>
    </row>
    <row r="354" spans="1:10" ht="13.5" x14ac:dyDescent="0.25">
      <c r="A354" s="67" t="s">
        <v>30</v>
      </c>
      <c r="C354" s="3"/>
      <c r="D354" s="31"/>
      <c r="I354" s="1"/>
      <c r="J354" s="9"/>
    </row>
    <row r="355" spans="1:10" ht="15.75" x14ac:dyDescent="0.25">
      <c r="A355" s="2" t="s">
        <v>345</v>
      </c>
      <c r="C355" s="102" t="s">
        <v>347</v>
      </c>
      <c r="D355" s="3">
        <v>2.5</v>
      </c>
      <c r="I355" s="1"/>
      <c r="J355" s="9"/>
    </row>
    <row r="356" spans="1:10" ht="13.5" x14ac:dyDescent="0.25">
      <c r="A356" s="2" t="s">
        <v>346</v>
      </c>
      <c r="C356" s="3" t="s">
        <v>348</v>
      </c>
      <c r="D356" s="3">
        <v>17.658000000000001</v>
      </c>
      <c r="I356" s="1"/>
      <c r="J356" s="9"/>
    </row>
    <row r="357" spans="1:10" ht="16.5" x14ac:dyDescent="0.25">
      <c r="A357" s="2" t="s">
        <v>418</v>
      </c>
      <c r="C357" s="3" t="s">
        <v>419</v>
      </c>
      <c r="D357" s="118">
        <v>135</v>
      </c>
      <c r="I357" s="1"/>
      <c r="J357" s="9"/>
    </row>
    <row r="358" spans="1:10" ht="13.5" x14ac:dyDescent="0.25">
      <c r="A358" s="2" t="s">
        <v>425</v>
      </c>
      <c r="C358" s="3" t="s">
        <v>474</v>
      </c>
      <c r="D358" s="104" t="s">
        <v>475</v>
      </c>
      <c r="I358" s="1"/>
    </row>
    <row r="359" spans="1:10" ht="13.5" x14ac:dyDescent="0.25">
      <c r="A359" s="29" t="s">
        <v>420</v>
      </c>
      <c r="C359" s="3" t="s">
        <v>39</v>
      </c>
      <c r="D359" s="65">
        <f>D357/1000*D356</f>
        <v>2.3838300000000001</v>
      </c>
    </row>
    <row r="360" spans="1:10" ht="13.5" x14ac:dyDescent="0.25">
      <c r="A360" s="29" t="s">
        <v>47</v>
      </c>
      <c r="C360" s="3" t="s">
        <v>40</v>
      </c>
      <c r="D360" s="30">
        <f>D359*D320*3600/1000000</f>
        <v>73.32279667200001</v>
      </c>
    </row>
    <row r="361" spans="1:10" ht="12.75" customHeight="1" x14ac:dyDescent="0.25">
      <c r="A361" s="29"/>
      <c r="C361" s="3"/>
      <c r="D361" s="30"/>
      <c r="E361" s="26"/>
      <c r="F361" s="26"/>
      <c r="G361" s="26"/>
      <c r="I361" s="7"/>
    </row>
    <row r="362" spans="1:10" ht="43.5" customHeight="1" x14ac:dyDescent="0.25">
      <c r="A362" s="190" t="s">
        <v>379</v>
      </c>
      <c r="B362" s="190"/>
      <c r="C362" s="3"/>
      <c r="D362" s="31"/>
      <c r="I362" s="3"/>
    </row>
    <row r="363" spans="1:10" ht="15.75" x14ac:dyDescent="0.25">
      <c r="A363" s="2" t="s">
        <v>345</v>
      </c>
      <c r="C363" s="102" t="s">
        <v>347</v>
      </c>
      <c r="D363" s="200">
        <v>5.3</v>
      </c>
      <c r="I363" s="3"/>
    </row>
    <row r="364" spans="1:10" ht="13.5" x14ac:dyDescent="0.25">
      <c r="A364" s="2" t="s">
        <v>346</v>
      </c>
      <c r="C364" s="3" t="s">
        <v>348</v>
      </c>
      <c r="D364" s="201">
        <v>38.5077</v>
      </c>
      <c r="I364" s="3"/>
    </row>
    <row r="365" spans="1:10" ht="16.5" x14ac:dyDescent="0.25">
      <c r="A365" s="2" t="s">
        <v>418</v>
      </c>
      <c r="C365" s="3" t="s">
        <v>419</v>
      </c>
      <c r="D365" s="200">
        <v>19.899999999999999</v>
      </c>
      <c r="I365" s="3"/>
    </row>
    <row r="366" spans="1:10" ht="13.5" x14ac:dyDescent="0.25">
      <c r="A366" s="66" t="s">
        <v>424</v>
      </c>
      <c r="C366" s="167" t="s">
        <v>485</v>
      </c>
      <c r="D366" s="201" t="s">
        <v>479</v>
      </c>
      <c r="I366" s="3"/>
      <c r="J366" s="10"/>
    </row>
    <row r="367" spans="1:10" ht="13.5" x14ac:dyDescent="0.25">
      <c r="A367" s="29" t="s">
        <v>51</v>
      </c>
      <c r="C367" s="3" t="s">
        <v>39</v>
      </c>
      <c r="D367" s="201">
        <f>D370/(1-(D369/100))</f>
        <v>4.7478514869888482</v>
      </c>
    </row>
    <row r="368" spans="1:10" ht="13.5" x14ac:dyDescent="0.25">
      <c r="A368" s="29" t="s">
        <v>47</v>
      </c>
      <c r="C368" s="3" t="s">
        <v>40</v>
      </c>
      <c r="D368" s="206">
        <f>D367*D320*3600/1000000</f>
        <v>146.0363151773978</v>
      </c>
    </row>
    <row r="369" spans="1:10" ht="12.75" customHeight="1" x14ac:dyDescent="0.2">
      <c r="A369" s="191" t="s">
        <v>20</v>
      </c>
      <c r="B369" s="191"/>
      <c r="C369" s="7" t="s">
        <v>19</v>
      </c>
      <c r="D369" s="207">
        <v>83.86</v>
      </c>
      <c r="E369" s="26"/>
      <c r="F369" s="26"/>
      <c r="G369" s="26"/>
      <c r="I369" s="7"/>
    </row>
    <row r="370" spans="1:10" ht="13.5" x14ac:dyDescent="0.25">
      <c r="A370" s="29" t="s">
        <v>420</v>
      </c>
      <c r="C370" s="3" t="s">
        <v>52</v>
      </c>
      <c r="D370" s="201">
        <f>D365*D364/1000</f>
        <v>0.76630323</v>
      </c>
      <c r="I370" s="3"/>
      <c r="J370" s="10"/>
    </row>
    <row r="371" spans="1:10" ht="13.5" x14ac:dyDescent="0.25">
      <c r="A371" s="29" t="s">
        <v>53</v>
      </c>
      <c r="C371" s="3" t="s">
        <v>54</v>
      </c>
      <c r="D371" s="30">
        <f>D370*D320*3600/1000000</f>
        <v>23.570261269631999</v>
      </c>
      <c r="I371" s="3"/>
      <c r="J371" s="10"/>
    </row>
    <row r="372" spans="1:10" x14ac:dyDescent="0.2">
      <c r="D372" s="52"/>
    </row>
    <row r="373" spans="1:10" ht="13.5" thickBot="1" x14ac:dyDescent="0.25">
      <c r="A373" s="18" t="s">
        <v>55</v>
      </c>
    </row>
    <row r="374" spans="1:10" ht="12.75" customHeight="1" thickBot="1" x14ac:dyDescent="0.25">
      <c r="A374" s="33" t="s">
        <v>31</v>
      </c>
      <c r="B374" s="34" t="s">
        <v>56</v>
      </c>
      <c r="C374" s="34" t="s">
        <v>32</v>
      </c>
      <c r="D374" s="34" t="s">
        <v>33</v>
      </c>
      <c r="E374" s="26"/>
      <c r="F374" s="26"/>
      <c r="G374" s="26"/>
      <c r="I374" s="7"/>
    </row>
    <row r="375" spans="1:10" ht="14.25" thickBot="1" x14ac:dyDescent="0.3">
      <c r="A375" s="35">
        <v>301</v>
      </c>
      <c r="B375" s="36" t="s">
        <v>57</v>
      </c>
      <c r="C375" s="37">
        <f>D327</f>
        <v>0.44644152000000004</v>
      </c>
      <c r="D375" s="38">
        <f>D328</f>
        <v>13.731826848768002</v>
      </c>
      <c r="E375" s="52"/>
      <c r="F375" s="52"/>
      <c r="G375" s="52"/>
      <c r="I375" s="3"/>
      <c r="J375" s="10"/>
    </row>
    <row r="376" spans="1:10" ht="14.25" thickBot="1" x14ac:dyDescent="0.3">
      <c r="A376" s="35">
        <v>304</v>
      </c>
      <c r="B376" s="36" t="s">
        <v>58</v>
      </c>
      <c r="C376" s="37">
        <f>D335</f>
        <v>7.2546746999999995E-2</v>
      </c>
      <c r="D376" s="38">
        <f>D336</f>
        <v>2.2314218629247997</v>
      </c>
      <c r="E376" s="52"/>
      <c r="F376" s="52"/>
      <c r="G376" s="52"/>
      <c r="I376" s="3"/>
      <c r="J376" s="10"/>
    </row>
    <row r="377" spans="1:10" ht="13.5" thickBot="1" x14ac:dyDescent="0.25">
      <c r="A377" s="35">
        <v>330</v>
      </c>
      <c r="B377" s="36" t="s">
        <v>59</v>
      </c>
      <c r="C377" s="37">
        <f>D343</f>
        <v>0.12360600000000001</v>
      </c>
      <c r="D377" s="38">
        <f>D344</f>
        <v>3.8019227904000004</v>
      </c>
    </row>
    <row r="378" spans="1:10" ht="13.5" thickBot="1" x14ac:dyDescent="0.25">
      <c r="A378" s="35">
        <v>333</v>
      </c>
      <c r="B378" s="36" t="s">
        <v>60</v>
      </c>
      <c r="C378" s="37">
        <f>D351</f>
        <v>1.5744820000000001E-3</v>
      </c>
      <c r="D378" s="38">
        <f>D352</f>
        <v>4.8428547148800002E-2</v>
      </c>
    </row>
    <row r="379" spans="1:10" ht="12.75" customHeight="1" thickBot="1" x14ac:dyDescent="0.25">
      <c r="A379" s="35">
        <v>337</v>
      </c>
      <c r="B379" s="36" t="s">
        <v>61</v>
      </c>
      <c r="C379" s="37">
        <f>D359</f>
        <v>2.3838300000000001</v>
      </c>
      <c r="D379" s="38">
        <f>D360</f>
        <v>73.32279667200001</v>
      </c>
      <c r="E379" s="26"/>
      <c r="F379" s="26"/>
      <c r="G379" s="26"/>
      <c r="I379" s="7"/>
    </row>
    <row r="380" spans="1:10" ht="39" customHeight="1" thickBot="1" x14ac:dyDescent="0.3">
      <c r="A380" s="35">
        <v>2909</v>
      </c>
      <c r="B380" s="36" t="s">
        <v>380</v>
      </c>
      <c r="C380" s="37">
        <f>D367</f>
        <v>4.7478514869888482</v>
      </c>
      <c r="D380" s="39">
        <f>D368</f>
        <v>146.0363151773978</v>
      </c>
      <c r="I380" s="3"/>
      <c r="J380" s="10"/>
    </row>
    <row r="381" spans="1:10" ht="13.5" x14ac:dyDescent="0.25">
      <c r="I381" s="3"/>
      <c r="J381" s="10"/>
    </row>
    <row r="382" spans="1:10" ht="13.5" thickBot="1" x14ac:dyDescent="0.25">
      <c r="A382" s="18" t="s">
        <v>63</v>
      </c>
    </row>
    <row r="383" spans="1:10" ht="14.25" thickBot="1" x14ac:dyDescent="0.25">
      <c r="A383" s="33" t="s">
        <v>31</v>
      </c>
      <c r="B383" s="34" t="s">
        <v>56</v>
      </c>
      <c r="C383" s="34" t="s">
        <v>32</v>
      </c>
      <c r="D383" s="34" t="s">
        <v>33</v>
      </c>
    </row>
    <row r="384" spans="1:10" ht="12.75" customHeight="1" thickBot="1" x14ac:dyDescent="0.25">
      <c r="A384" s="35">
        <v>301</v>
      </c>
      <c r="B384" s="36" t="s">
        <v>57</v>
      </c>
      <c r="C384" s="37">
        <f>D327</f>
        <v>0.44644152000000004</v>
      </c>
      <c r="D384" s="38">
        <f>D328</f>
        <v>13.731826848768002</v>
      </c>
      <c r="E384" s="26"/>
      <c r="F384" s="26"/>
      <c r="G384" s="26"/>
      <c r="I384" s="7"/>
    </row>
    <row r="385" spans="1:10" ht="14.25" thickBot="1" x14ac:dyDescent="0.3">
      <c r="A385" s="35">
        <v>304</v>
      </c>
      <c r="B385" s="36" t="s">
        <v>58</v>
      </c>
      <c r="C385" s="37">
        <f>D335</f>
        <v>7.2546746999999995E-2</v>
      </c>
      <c r="D385" s="38">
        <f>D336</f>
        <v>2.2314218629247997</v>
      </c>
      <c r="I385" s="3"/>
      <c r="J385" s="10"/>
    </row>
    <row r="386" spans="1:10" ht="14.25" thickBot="1" x14ac:dyDescent="0.3">
      <c r="A386" s="35">
        <v>330</v>
      </c>
      <c r="B386" s="36" t="s">
        <v>59</v>
      </c>
      <c r="C386" s="37">
        <f>D343</f>
        <v>0.12360600000000001</v>
      </c>
      <c r="D386" s="38">
        <f>D344</f>
        <v>3.8019227904000004</v>
      </c>
      <c r="I386" s="3"/>
      <c r="J386" s="10"/>
    </row>
    <row r="387" spans="1:10" ht="13.5" thickBot="1" x14ac:dyDescent="0.25">
      <c r="A387" s="35">
        <v>333</v>
      </c>
      <c r="B387" s="36" t="s">
        <v>60</v>
      </c>
      <c r="C387" s="37">
        <f>D351</f>
        <v>1.5744820000000001E-3</v>
      </c>
      <c r="D387" s="38">
        <f>D352</f>
        <v>4.8428547148800002E-2</v>
      </c>
    </row>
    <row r="388" spans="1:10" ht="13.5" thickBot="1" x14ac:dyDescent="0.25">
      <c r="A388" s="35">
        <v>337</v>
      </c>
      <c r="B388" s="36" t="s">
        <v>61</v>
      </c>
      <c r="C388" s="37">
        <f>D359</f>
        <v>2.3838300000000001</v>
      </c>
      <c r="D388" s="38">
        <f>D360</f>
        <v>73.32279667200001</v>
      </c>
    </row>
    <row r="389" spans="1:10" ht="44.25" customHeight="1" thickBot="1" x14ac:dyDescent="0.25">
      <c r="A389" s="35">
        <v>2909</v>
      </c>
      <c r="B389" s="36" t="s">
        <v>380</v>
      </c>
      <c r="C389" s="37">
        <f>D370</f>
        <v>0.76630323</v>
      </c>
      <c r="D389" s="38">
        <f>D371</f>
        <v>23.570261269631999</v>
      </c>
      <c r="E389" s="26"/>
      <c r="F389" s="26"/>
      <c r="G389" s="26"/>
      <c r="I389" s="7"/>
      <c r="J389" s="5"/>
    </row>
    <row r="390" spans="1:10" ht="13.5" x14ac:dyDescent="0.25">
      <c r="B390" s="52"/>
      <c r="C390" s="52"/>
      <c r="D390" s="52"/>
      <c r="E390" s="52"/>
      <c r="F390" s="52"/>
      <c r="G390" s="52"/>
      <c r="I390" s="3"/>
      <c r="J390" s="10"/>
    </row>
    <row r="391" spans="1:10" x14ac:dyDescent="0.2">
      <c r="A391" s="1" t="s">
        <v>386</v>
      </c>
    </row>
    <row r="392" spans="1:10" x14ac:dyDescent="0.2">
      <c r="A392" s="1" t="s">
        <v>7</v>
      </c>
    </row>
    <row r="393" spans="1:10" x14ac:dyDescent="0.2">
      <c r="A393" s="2" t="s">
        <v>42</v>
      </c>
    </row>
    <row r="394" spans="1:10" x14ac:dyDescent="0.2">
      <c r="A394" s="2" t="s">
        <v>43</v>
      </c>
    </row>
    <row r="395" spans="1:10" x14ac:dyDescent="0.2">
      <c r="A395" s="18" t="s">
        <v>44</v>
      </c>
    </row>
    <row r="396" spans="1:10" x14ac:dyDescent="0.2">
      <c r="A396" s="2" t="s">
        <v>45</v>
      </c>
      <c r="C396" s="27"/>
    </row>
    <row r="397" spans="1:10" x14ac:dyDescent="0.2">
      <c r="C397" s="27"/>
    </row>
    <row r="398" spans="1:10" ht="13.5" x14ac:dyDescent="0.25">
      <c r="A398" s="2" t="s">
        <v>46</v>
      </c>
      <c r="C398" s="28" t="s">
        <v>2</v>
      </c>
      <c r="D398" s="98">
        <v>8544</v>
      </c>
    </row>
    <row r="399" spans="1:10" ht="13.5" x14ac:dyDescent="0.25">
      <c r="C399" s="3"/>
      <c r="D399" s="3"/>
    </row>
    <row r="400" spans="1:10" ht="13.5" x14ac:dyDescent="0.25">
      <c r="A400" s="8" t="s">
        <v>3</v>
      </c>
      <c r="C400" s="3"/>
      <c r="D400" s="3"/>
    </row>
    <row r="401" spans="1:4" ht="15.75" x14ac:dyDescent="0.25">
      <c r="A401" s="2" t="s">
        <v>345</v>
      </c>
      <c r="C401" s="102" t="s">
        <v>347</v>
      </c>
      <c r="D401" s="3">
        <v>2.6</v>
      </c>
    </row>
    <row r="402" spans="1:4" ht="13.5" x14ac:dyDescent="0.25">
      <c r="A402" s="2" t="s">
        <v>346</v>
      </c>
      <c r="C402" s="3" t="s">
        <v>348</v>
      </c>
      <c r="D402" s="3">
        <v>19.355</v>
      </c>
    </row>
    <row r="403" spans="1:4" ht="16.5" x14ac:dyDescent="0.25">
      <c r="A403" s="2" t="s">
        <v>418</v>
      </c>
      <c r="C403" s="3" t="s">
        <v>419</v>
      </c>
      <c r="D403" s="3">
        <v>25.6</v>
      </c>
    </row>
    <row r="404" spans="1:4" ht="13.5" x14ac:dyDescent="0.25">
      <c r="A404" s="2" t="s">
        <v>425</v>
      </c>
      <c r="C404" s="3" t="s">
        <v>190</v>
      </c>
      <c r="D404" s="3" t="s">
        <v>428</v>
      </c>
    </row>
    <row r="405" spans="1:4" ht="13.5" x14ac:dyDescent="0.25">
      <c r="A405" s="29" t="s">
        <v>420</v>
      </c>
      <c r="C405" s="3" t="s">
        <v>39</v>
      </c>
      <c r="D405" s="65">
        <f>D403/1000*D402</f>
        <v>0.49548800000000004</v>
      </c>
    </row>
    <row r="406" spans="1:4" ht="13.5" x14ac:dyDescent="0.25">
      <c r="A406" s="29" t="s">
        <v>47</v>
      </c>
      <c r="C406" s="3" t="s">
        <v>40</v>
      </c>
      <c r="D406" s="30">
        <f>D405*D398*3600/1000000</f>
        <v>15.240418099200001</v>
      </c>
    </row>
    <row r="407" spans="1:4" ht="13.5" x14ac:dyDescent="0.25">
      <c r="A407" s="29"/>
      <c r="C407" s="3"/>
      <c r="D407" s="3"/>
    </row>
    <row r="408" spans="1:4" ht="13.5" x14ac:dyDescent="0.25">
      <c r="A408" s="67" t="s">
        <v>48</v>
      </c>
      <c r="C408" s="3"/>
      <c r="D408" s="31"/>
    </row>
    <row r="409" spans="1:4" ht="15.75" x14ac:dyDescent="0.25">
      <c r="A409" s="2" t="s">
        <v>345</v>
      </c>
      <c r="C409" s="102" t="s">
        <v>347</v>
      </c>
      <c r="D409" s="31">
        <v>2.6</v>
      </c>
    </row>
    <row r="410" spans="1:4" ht="13.5" x14ac:dyDescent="0.25">
      <c r="A410" s="2" t="s">
        <v>346</v>
      </c>
      <c r="C410" s="3" t="s">
        <v>348</v>
      </c>
      <c r="D410" s="32">
        <v>19.355</v>
      </c>
    </row>
    <row r="411" spans="1:4" ht="16.5" x14ac:dyDescent="0.25">
      <c r="A411" s="2" t="s">
        <v>418</v>
      </c>
      <c r="C411" s="3" t="s">
        <v>419</v>
      </c>
      <c r="D411" s="112">
        <v>4.16</v>
      </c>
    </row>
    <row r="412" spans="1:4" ht="13.5" x14ac:dyDescent="0.25">
      <c r="A412" s="2" t="s">
        <v>425</v>
      </c>
      <c r="C412" s="3" t="s">
        <v>190</v>
      </c>
      <c r="D412" s="3" t="s">
        <v>428</v>
      </c>
    </row>
    <row r="413" spans="1:4" ht="13.5" x14ac:dyDescent="0.25">
      <c r="A413" s="29" t="s">
        <v>420</v>
      </c>
      <c r="C413" s="3" t="s">
        <v>39</v>
      </c>
      <c r="D413" s="65">
        <f>D411/1000*D410</f>
        <v>8.0516800000000013E-2</v>
      </c>
    </row>
    <row r="414" spans="1:4" ht="13.5" x14ac:dyDescent="0.25">
      <c r="A414" s="29" t="s">
        <v>47</v>
      </c>
      <c r="C414" s="3" t="s">
        <v>40</v>
      </c>
      <c r="D414" s="30">
        <f>D413*D398*3600/1000000</f>
        <v>2.4765679411200003</v>
      </c>
    </row>
    <row r="415" spans="1:4" ht="13.5" x14ac:dyDescent="0.25">
      <c r="C415" s="3"/>
      <c r="D415" s="30"/>
    </row>
    <row r="416" spans="1:4" ht="13.5" x14ac:dyDescent="0.25">
      <c r="A416" s="68" t="s">
        <v>49</v>
      </c>
      <c r="C416" s="3"/>
      <c r="D416" s="31"/>
    </row>
    <row r="417" spans="1:4" ht="15.75" x14ac:dyDescent="0.25">
      <c r="A417" s="2" t="s">
        <v>345</v>
      </c>
      <c r="C417" s="102" t="s">
        <v>347</v>
      </c>
      <c r="D417" s="31">
        <v>4</v>
      </c>
    </row>
    <row r="418" spans="1:4" ht="13.5" x14ac:dyDescent="0.25">
      <c r="A418" s="2" t="s">
        <v>346</v>
      </c>
      <c r="C418" s="3" t="s">
        <v>348</v>
      </c>
      <c r="D418" s="32">
        <v>26.945799999999998</v>
      </c>
    </row>
    <row r="419" spans="1:4" ht="16.5" x14ac:dyDescent="0.25">
      <c r="A419" s="2" t="s">
        <v>418</v>
      </c>
      <c r="C419" s="3" t="s">
        <v>419</v>
      </c>
      <c r="D419" s="118">
        <v>7</v>
      </c>
    </row>
    <row r="420" spans="1:4" ht="13.5" x14ac:dyDescent="0.25">
      <c r="A420" s="2" t="s">
        <v>425</v>
      </c>
      <c r="C420" s="3" t="s">
        <v>192</v>
      </c>
      <c r="D420" s="168" t="s">
        <v>486</v>
      </c>
    </row>
    <row r="421" spans="1:4" ht="13.5" x14ac:dyDescent="0.25">
      <c r="A421" s="29" t="s">
        <v>420</v>
      </c>
      <c r="C421" s="3" t="s">
        <v>39</v>
      </c>
      <c r="D421" s="32">
        <f>D419/1000*D418</f>
        <v>0.1886206</v>
      </c>
    </row>
    <row r="422" spans="1:4" ht="13.5" x14ac:dyDescent="0.25">
      <c r="A422" s="29" t="s">
        <v>47</v>
      </c>
      <c r="C422" s="3" t="s">
        <v>40</v>
      </c>
      <c r="D422" s="30">
        <f>D421*D398*3600/1000000</f>
        <v>5.8016678630400005</v>
      </c>
    </row>
    <row r="423" spans="1:4" ht="13.5" x14ac:dyDescent="0.25">
      <c r="A423" s="29"/>
      <c r="C423" s="3"/>
      <c r="D423" s="30"/>
    </row>
    <row r="424" spans="1:4" ht="13.5" x14ac:dyDescent="0.25">
      <c r="A424" s="68" t="s">
        <v>50</v>
      </c>
      <c r="C424" s="3"/>
      <c r="D424" s="31"/>
    </row>
    <row r="425" spans="1:4" ht="15.75" x14ac:dyDescent="0.25">
      <c r="A425" s="2" t="s">
        <v>345</v>
      </c>
      <c r="C425" s="102" t="s">
        <v>347</v>
      </c>
      <c r="D425" s="103">
        <v>2.86</v>
      </c>
    </row>
    <row r="426" spans="1:4" ht="13.5" x14ac:dyDescent="0.25">
      <c r="A426" s="2" t="s">
        <v>346</v>
      </c>
      <c r="C426" s="3" t="s">
        <v>348</v>
      </c>
      <c r="D426" s="103">
        <v>40.326000000000001</v>
      </c>
    </row>
    <row r="427" spans="1:4" ht="16.5" x14ac:dyDescent="0.25">
      <c r="A427" s="2" t="s">
        <v>418</v>
      </c>
      <c r="C427" s="3" t="s">
        <v>419</v>
      </c>
      <c r="D427" s="103">
        <v>4.1000000000000002E-2</v>
      </c>
    </row>
    <row r="428" spans="1:4" ht="13.5" x14ac:dyDescent="0.25">
      <c r="A428" s="66" t="s">
        <v>421</v>
      </c>
      <c r="C428" s="3"/>
      <c r="D428" s="65"/>
    </row>
    <row r="429" spans="1:4" ht="13.5" x14ac:dyDescent="0.25">
      <c r="A429" s="29" t="s">
        <v>420</v>
      </c>
      <c r="C429" s="3" t="s">
        <v>39</v>
      </c>
      <c r="D429" s="65">
        <f>D427/1000*D426</f>
        <v>1.6533660000000001E-3</v>
      </c>
    </row>
    <row r="430" spans="1:4" ht="13.5" x14ac:dyDescent="0.25">
      <c r="A430" s="29" t="s">
        <v>47</v>
      </c>
      <c r="C430" s="3" t="s">
        <v>40</v>
      </c>
      <c r="D430" s="30">
        <f>D429*D398*3600/1000000</f>
        <v>5.0854892774400001E-2</v>
      </c>
    </row>
    <row r="431" spans="1:4" ht="13.5" x14ac:dyDescent="0.25">
      <c r="A431" s="29"/>
      <c r="C431" s="3"/>
      <c r="D431" s="30"/>
    </row>
    <row r="432" spans="1:4" ht="13.5" x14ac:dyDescent="0.25">
      <c r="A432" s="67" t="s">
        <v>30</v>
      </c>
      <c r="C432" s="3"/>
      <c r="D432" s="31"/>
    </row>
    <row r="433" spans="1:10" ht="15.75" x14ac:dyDescent="0.25">
      <c r="A433" s="2" t="s">
        <v>345</v>
      </c>
      <c r="C433" s="102" t="s">
        <v>347</v>
      </c>
      <c r="D433" s="3">
        <v>4</v>
      </c>
    </row>
    <row r="434" spans="1:10" ht="13.5" x14ac:dyDescent="0.25">
      <c r="A434" s="2" t="s">
        <v>346</v>
      </c>
      <c r="C434" s="3" t="s">
        <v>348</v>
      </c>
      <c r="D434" s="3">
        <v>26.945799999999998</v>
      </c>
    </row>
    <row r="435" spans="1:10" ht="16.5" x14ac:dyDescent="0.25">
      <c r="A435" s="2" t="s">
        <v>418</v>
      </c>
      <c r="C435" s="3" t="s">
        <v>419</v>
      </c>
      <c r="D435" s="118">
        <v>95</v>
      </c>
    </row>
    <row r="436" spans="1:10" ht="13.5" x14ac:dyDescent="0.25">
      <c r="A436" s="2" t="s">
        <v>425</v>
      </c>
      <c r="C436" s="3" t="s">
        <v>192</v>
      </c>
      <c r="D436" s="168" t="s">
        <v>486</v>
      </c>
    </row>
    <row r="437" spans="1:10" ht="13.5" x14ac:dyDescent="0.25">
      <c r="A437" s="29" t="s">
        <v>420</v>
      </c>
      <c r="C437" s="3" t="s">
        <v>39</v>
      </c>
      <c r="D437" s="65">
        <f>D435/1000*D434</f>
        <v>2.5598510000000001</v>
      </c>
      <c r="E437" s="4"/>
      <c r="F437" s="4"/>
    </row>
    <row r="438" spans="1:10" ht="13.5" x14ac:dyDescent="0.25">
      <c r="A438" s="29" t="s">
        <v>47</v>
      </c>
      <c r="C438" s="3" t="s">
        <v>40</v>
      </c>
      <c r="D438" s="30">
        <f>D437*D398*3600/1000000</f>
        <v>78.736920998400009</v>
      </c>
    </row>
    <row r="439" spans="1:10" ht="13.5" x14ac:dyDescent="0.25">
      <c r="A439" s="29"/>
      <c r="C439" s="3"/>
      <c r="D439" s="30"/>
      <c r="I439" s="1"/>
    </row>
    <row r="440" spans="1:10" ht="43.5" customHeight="1" x14ac:dyDescent="0.25">
      <c r="A440" s="190" t="s">
        <v>379</v>
      </c>
      <c r="B440" s="190"/>
      <c r="C440" s="3"/>
      <c r="D440" s="31"/>
      <c r="I440" s="1"/>
      <c r="J440" s="9"/>
    </row>
    <row r="441" spans="1:10" ht="15.75" x14ac:dyDescent="0.25">
      <c r="A441" s="2" t="s">
        <v>345</v>
      </c>
      <c r="C441" s="102" t="s">
        <v>347</v>
      </c>
      <c r="D441" s="200">
        <v>5.6</v>
      </c>
      <c r="I441" s="1"/>
      <c r="J441" s="9"/>
    </row>
    <row r="442" spans="1:10" ht="13.5" x14ac:dyDescent="0.25">
      <c r="A442" s="2" t="s">
        <v>346</v>
      </c>
      <c r="C442" s="3" t="s">
        <v>348</v>
      </c>
      <c r="D442" s="201">
        <v>40.561700000000002</v>
      </c>
      <c r="I442" s="1"/>
      <c r="J442" s="9"/>
    </row>
    <row r="443" spans="1:10" ht="16.5" x14ac:dyDescent="0.25">
      <c r="A443" s="2" t="s">
        <v>418</v>
      </c>
      <c r="C443" s="3" t="s">
        <v>419</v>
      </c>
      <c r="D443" s="200">
        <v>19.8</v>
      </c>
      <c r="I443" s="1"/>
      <c r="J443" s="9"/>
    </row>
    <row r="444" spans="1:10" ht="13.5" x14ac:dyDescent="0.25">
      <c r="A444" s="66" t="s">
        <v>424</v>
      </c>
      <c r="C444" s="167" t="s">
        <v>485</v>
      </c>
      <c r="D444" s="201" t="s">
        <v>479</v>
      </c>
      <c r="I444" s="1"/>
    </row>
    <row r="445" spans="1:10" ht="13.5" x14ac:dyDescent="0.25">
      <c r="A445" s="29" t="s">
        <v>51</v>
      </c>
      <c r="C445" s="3" t="s">
        <v>39</v>
      </c>
      <c r="D445" s="201">
        <f>D448/(1-(D447/100))</f>
        <v>4.9759706319702612</v>
      </c>
    </row>
    <row r="446" spans="1:10" ht="13.5" x14ac:dyDescent="0.25">
      <c r="A446" s="29" t="s">
        <v>47</v>
      </c>
      <c r="C446" s="3" t="s">
        <v>40</v>
      </c>
      <c r="D446" s="206">
        <f>D445*D398*3600/1000000</f>
        <v>153.0528950863941</v>
      </c>
    </row>
    <row r="447" spans="1:10" ht="12.75" customHeight="1" x14ac:dyDescent="0.2">
      <c r="A447" s="191" t="s">
        <v>20</v>
      </c>
      <c r="B447" s="191"/>
      <c r="C447" s="7" t="s">
        <v>19</v>
      </c>
      <c r="D447" s="207">
        <v>83.86</v>
      </c>
      <c r="E447" s="26"/>
      <c r="F447" s="26"/>
      <c r="G447" s="26"/>
      <c r="I447" s="7"/>
    </row>
    <row r="448" spans="1:10" ht="13.5" x14ac:dyDescent="0.25">
      <c r="A448" s="29" t="s">
        <v>420</v>
      </c>
      <c r="C448" s="3" t="s">
        <v>52</v>
      </c>
      <c r="D448" s="208">
        <f>D443*D442/1000</f>
        <v>0.80312166000000007</v>
      </c>
      <c r="I448" s="3"/>
    </row>
    <row r="449" spans="1:10" ht="13.5" x14ac:dyDescent="0.25">
      <c r="A449" s="29" t="s">
        <v>53</v>
      </c>
      <c r="C449" s="3" t="s">
        <v>54</v>
      </c>
      <c r="D449" s="30">
        <f>D448*D398*3600/1000000</f>
        <v>24.702737266944002</v>
      </c>
      <c r="I449" s="3"/>
      <c r="J449" s="10"/>
    </row>
    <row r="450" spans="1:10" x14ac:dyDescent="0.2">
      <c r="D450" s="52"/>
    </row>
    <row r="451" spans="1:10" ht="13.5" thickBot="1" x14ac:dyDescent="0.25">
      <c r="A451" s="18" t="s">
        <v>55</v>
      </c>
    </row>
    <row r="452" spans="1:10" ht="12.75" customHeight="1" thickBot="1" x14ac:dyDescent="0.25">
      <c r="A452" s="33" t="s">
        <v>31</v>
      </c>
      <c r="B452" s="34" t="s">
        <v>56</v>
      </c>
      <c r="C452" s="34" t="s">
        <v>32</v>
      </c>
      <c r="D452" s="34" t="s">
        <v>33</v>
      </c>
      <c r="E452" s="26"/>
      <c r="F452" s="26"/>
      <c r="G452" s="26"/>
      <c r="I452" s="7"/>
    </row>
    <row r="453" spans="1:10" ht="14.25" thickBot="1" x14ac:dyDescent="0.3">
      <c r="A453" s="35">
        <v>301</v>
      </c>
      <c r="B453" s="36" t="s">
        <v>57</v>
      </c>
      <c r="C453" s="37">
        <f>D405</f>
        <v>0.49548800000000004</v>
      </c>
      <c r="D453" s="38">
        <f>D406</f>
        <v>15.240418099200001</v>
      </c>
      <c r="I453" s="3"/>
      <c r="J453" s="10"/>
    </row>
    <row r="454" spans="1:10" ht="14.25" thickBot="1" x14ac:dyDescent="0.3">
      <c r="A454" s="35">
        <v>304</v>
      </c>
      <c r="B454" s="36" t="s">
        <v>58</v>
      </c>
      <c r="C454" s="37">
        <f>D413</f>
        <v>8.0516800000000013E-2</v>
      </c>
      <c r="D454" s="38">
        <f>D414</f>
        <v>2.4765679411200003</v>
      </c>
      <c r="I454" s="3"/>
      <c r="J454" s="10"/>
    </row>
    <row r="455" spans="1:10" ht="13.5" thickBot="1" x14ac:dyDescent="0.25">
      <c r="A455" s="35">
        <v>330</v>
      </c>
      <c r="B455" s="36" t="s">
        <v>59</v>
      </c>
      <c r="C455" s="37">
        <f>D421</f>
        <v>0.1886206</v>
      </c>
      <c r="D455" s="38">
        <f>D422</f>
        <v>5.8016678630400005</v>
      </c>
    </row>
    <row r="456" spans="1:10" ht="13.5" thickBot="1" x14ac:dyDescent="0.25">
      <c r="A456" s="35">
        <v>333</v>
      </c>
      <c r="B456" s="36" t="s">
        <v>60</v>
      </c>
      <c r="C456" s="39">
        <f>D429</f>
        <v>1.6533660000000001E-3</v>
      </c>
      <c r="D456" s="38">
        <f>D430</f>
        <v>5.0854892774400001E-2</v>
      </c>
    </row>
    <row r="457" spans="1:10" ht="12.75" customHeight="1" thickBot="1" x14ac:dyDescent="0.25">
      <c r="A457" s="35">
        <v>337</v>
      </c>
      <c r="B457" s="36" t="s">
        <v>61</v>
      </c>
      <c r="C457" s="39">
        <f>D437</f>
        <v>2.5598510000000001</v>
      </c>
      <c r="D457" s="38">
        <f>D438</f>
        <v>78.736920998400009</v>
      </c>
      <c r="E457" s="26"/>
      <c r="F457" s="26"/>
      <c r="G457" s="26"/>
      <c r="I457" s="7"/>
    </row>
    <row r="458" spans="1:10" ht="42.75" customHeight="1" thickBot="1" x14ac:dyDescent="0.3">
      <c r="A458" s="35">
        <v>2909</v>
      </c>
      <c r="B458" s="36" t="s">
        <v>380</v>
      </c>
      <c r="C458" s="37">
        <f>D445</f>
        <v>4.9759706319702612</v>
      </c>
      <c r="D458" s="39">
        <f>D446</f>
        <v>153.0528950863941</v>
      </c>
      <c r="E458" s="52"/>
      <c r="F458" s="52"/>
      <c r="G458" s="52"/>
      <c r="I458" s="3"/>
      <c r="J458" s="10"/>
    </row>
    <row r="459" spans="1:10" ht="13.5" x14ac:dyDescent="0.25">
      <c r="E459" s="52"/>
      <c r="F459" s="52"/>
      <c r="G459" s="52"/>
      <c r="I459" s="3"/>
      <c r="J459" s="10"/>
    </row>
    <row r="460" spans="1:10" ht="13.5" thickBot="1" x14ac:dyDescent="0.25">
      <c r="A460" s="18" t="s">
        <v>63</v>
      </c>
    </row>
    <row r="461" spans="1:10" ht="14.25" thickBot="1" x14ac:dyDescent="0.25">
      <c r="A461" s="33" t="s">
        <v>31</v>
      </c>
      <c r="B461" s="34" t="s">
        <v>56</v>
      </c>
      <c r="C461" s="34" t="s">
        <v>32</v>
      </c>
      <c r="D461" s="34" t="s">
        <v>33</v>
      </c>
    </row>
    <row r="462" spans="1:10" ht="12.75" customHeight="1" thickBot="1" x14ac:dyDescent="0.25">
      <c r="A462" s="35">
        <v>301</v>
      </c>
      <c r="B462" s="36" t="s">
        <v>57</v>
      </c>
      <c r="C462" s="37">
        <f>D405</f>
        <v>0.49548800000000004</v>
      </c>
      <c r="D462" s="38">
        <f>D406</f>
        <v>15.240418099200001</v>
      </c>
      <c r="E462" s="26"/>
      <c r="F462" s="26"/>
      <c r="G462" s="26"/>
      <c r="I462" s="7"/>
    </row>
    <row r="463" spans="1:10" ht="14.25" thickBot="1" x14ac:dyDescent="0.3">
      <c r="A463" s="35">
        <v>304</v>
      </c>
      <c r="B463" s="36" t="s">
        <v>58</v>
      </c>
      <c r="C463" s="37">
        <f>D413</f>
        <v>8.0516800000000013E-2</v>
      </c>
      <c r="D463" s="38">
        <f>D414</f>
        <v>2.4765679411200003</v>
      </c>
      <c r="I463" s="3"/>
      <c r="J463" s="10"/>
    </row>
    <row r="464" spans="1:10" ht="14.25" thickBot="1" x14ac:dyDescent="0.3">
      <c r="A464" s="35">
        <v>330</v>
      </c>
      <c r="B464" s="36" t="s">
        <v>59</v>
      </c>
      <c r="C464" s="37">
        <f>D421</f>
        <v>0.1886206</v>
      </c>
      <c r="D464" s="38">
        <f>D422</f>
        <v>5.8016678630400005</v>
      </c>
      <c r="I464" s="3"/>
      <c r="J464" s="10"/>
    </row>
    <row r="465" spans="1:10" ht="13.5" thickBot="1" x14ac:dyDescent="0.25">
      <c r="A465" s="35">
        <v>333</v>
      </c>
      <c r="B465" s="36" t="s">
        <v>60</v>
      </c>
      <c r="C465" s="39">
        <f>D429</f>
        <v>1.6533660000000001E-3</v>
      </c>
      <c r="D465" s="38">
        <f>D430</f>
        <v>5.0854892774400001E-2</v>
      </c>
    </row>
    <row r="466" spans="1:10" ht="13.5" thickBot="1" x14ac:dyDescent="0.25">
      <c r="A466" s="35">
        <v>337</v>
      </c>
      <c r="B466" s="36" t="s">
        <v>61</v>
      </c>
      <c r="C466" s="37">
        <f>D437</f>
        <v>2.5598510000000001</v>
      </c>
      <c r="D466" s="38">
        <f>D438</f>
        <v>78.736920998400009</v>
      </c>
    </row>
    <row r="467" spans="1:10" ht="41.25" customHeight="1" thickBot="1" x14ac:dyDescent="0.25">
      <c r="A467" s="35">
        <v>2909</v>
      </c>
      <c r="B467" s="36" t="s">
        <v>380</v>
      </c>
      <c r="C467" s="37">
        <f>D448</f>
        <v>0.80312166000000007</v>
      </c>
      <c r="D467" s="38">
        <f>D449</f>
        <v>24.702737266944002</v>
      </c>
      <c r="E467" s="26"/>
      <c r="F467" s="26"/>
      <c r="G467" s="26"/>
      <c r="I467" s="7"/>
    </row>
    <row r="468" spans="1:10" ht="13.5" x14ac:dyDescent="0.25">
      <c r="I468" s="3"/>
      <c r="J468" s="10"/>
    </row>
    <row r="469" spans="1:10" x14ac:dyDescent="0.2">
      <c r="A469" s="1" t="s">
        <v>387</v>
      </c>
    </row>
    <row r="470" spans="1:10" x14ac:dyDescent="0.2">
      <c r="A470" s="1" t="s">
        <v>9</v>
      </c>
    </row>
    <row r="471" spans="1:10" x14ac:dyDescent="0.2">
      <c r="A471" s="2" t="s">
        <v>42</v>
      </c>
    </row>
    <row r="472" spans="1:10" x14ac:dyDescent="0.2">
      <c r="A472" s="2" t="s">
        <v>43</v>
      </c>
    </row>
    <row r="473" spans="1:10" x14ac:dyDescent="0.2">
      <c r="A473" s="18" t="s">
        <v>44</v>
      </c>
    </row>
    <row r="474" spans="1:10" x14ac:dyDescent="0.2">
      <c r="A474" s="2" t="s">
        <v>45</v>
      </c>
      <c r="C474" s="27"/>
    </row>
    <row r="475" spans="1:10" x14ac:dyDescent="0.2">
      <c r="C475" s="27"/>
    </row>
    <row r="476" spans="1:10" ht="13.5" x14ac:dyDescent="0.25">
      <c r="A476" s="2" t="s">
        <v>46</v>
      </c>
      <c r="C476" s="28" t="s">
        <v>2</v>
      </c>
      <c r="D476" s="98">
        <v>8544</v>
      </c>
    </row>
    <row r="477" spans="1:10" ht="13.5" x14ac:dyDescent="0.25">
      <c r="C477" s="3"/>
      <c r="D477" s="3"/>
    </row>
    <row r="478" spans="1:10" ht="13.5" x14ac:dyDescent="0.25">
      <c r="A478" s="8" t="s">
        <v>3</v>
      </c>
      <c r="C478" s="3"/>
      <c r="D478" s="3"/>
    </row>
    <row r="479" spans="1:10" ht="15.75" x14ac:dyDescent="0.25">
      <c r="A479" s="2" t="s">
        <v>345</v>
      </c>
      <c r="C479" s="102" t="s">
        <v>347</v>
      </c>
      <c r="D479" s="3">
        <v>1.9</v>
      </c>
    </row>
    <row r="480" spans="1:10" ht="13.5" x14ac:dyDescent="0.25">
      <c r="A480" s="2" t="s">
        <v>346</v>
      </c>
      <c r="C480" s="3" t="s">
        <v>348</v>
      </c>
      <c r="D480" s="3">
        <v>60.748199999999997</v>
      </c>
    </row>
    <row r="481" spans="1:4" ht="16.5" x14ac:dyDescent="0.25">
      <c r="A481" s="2" t="s">
        <v>418</v>
      </c>
      <c r="C481" s="3" t="s">
        <v>419</v>
      </c>
      <c r="D481" s="3">
        <v>11.2</v>
      </c>
    </row>
    <row r="482" spans="1:4" ht="13.5" x14ac:dyDescent="0.25">
      <c r="A482" s="2" t="s">
        <v>425</v>
      </c>
      <c r="C482" s="3" t="s">
        <v>474</v>
      </c>
      <c r="D482" s="104" t="s">
        <v>475</v>
      </c>
    </row>
    <row r="483" spans="1:4" ht="13.5" x14ac:dyDescent="0.25">
      <c r="A483" s="29" t="s">
        <v>420</v>
      </c>
      <c r="C483" s="3" t="s">
        <v>39</v>
      </c>
      <c r="D483" s="65">
        <f>D481/1000*D480</f>
        <v>0.68037983999999996</v>
      </c>
    </row>
    <row r="484" spans="1:4" ht="13.5" x14ac:dyDescent="0.25">
      <c r="A484" s="29" t="s">
        <v>47</v>
      </c>
      <c r="C484" s="3" t="s">
        <v>40</v>
      </c>
      <c r="D484" s="30">
        <f>D483*D476*3600/1000000</f>
        <v>20.927395270656</v>
      </c>
    </row>
    <row r="485" spans="1:4" ht="13.5" x14ac:dyDescent="0.25">
      <c r="A485" s="29"/>
      <c r="C485" s="3"/>
      <c r="D485" s="3"/>
    </row>
    <row r="486" spans="1:4" ht="13.5" x14ac:dyDescent="0.25">
      <c r="A486" s="67" t="s">
        <v>48</v>
      </c>
      <c r="C486" s="3"/>
      <c r="D486" s="31"/>
    </row>
    <row r="487" spans="1:4" ht="15.75" x14ac:dyDescent="0.25">
      <c r="A487" s="2" t="s">
        <v>345</v>
      </c>
      <c r="C487" s="102" t="s">
        <v>347</v>
      </c>
      <c r="D487" s="3">
        <v>1.9</v>
      </c>
    </row>
    <row r="488" spans="1:4" ht="13.5" x14ac:dyDescent="0.25">
      <c r="A488" s="2" t="s">
        <v>346</v>
      </c>
      <c r="C488" s="3" t="s">
        <v>348</v>
      </c>
      <c r="D488" s="3">
        <v>60.748199999999997</v>
      </c>
    </row>
    <row r="489" spans="1:4" ht="16.5" x14ac:dyDescent="0.25">
      <c r="A489" s="2" t="s">
        <v>418</v>
      </c>
      <c r="C489" s="3" t="s">
        <v>419</v>
      </c>
      <c r="D489" s="3">
        <v>1.82</v>
      </c>
    </row>
    <row r="490" spans="1:4" ht="13.5" x14ac:dyDescent="0.25">
      <c r="A490" s="2" t="s">
        <v>425</v>
      </c>
      <c r="C490" s="3" t="s">
        <v>474</v>
      </c>
      <c r="D490" s="104" t="s">
        <v>475</v>
      </c>
    </row>
    <row r="491" spans="1:4" ht="13.5" x14ac:dyDescent="0.25">
      <c r="A491" s="29" t="s">
        <v>420</v>
      </c>
      <c r="C491" s="3" t="s">
        <v>39</v>
      </c>
      <c r="D491" s="65">
        <f>D489/1000*D488</f>
        <v>0.110561724</v>
      </c>
    </row>
    <row r="492" spans="1:4" ht="13.5" x14ac:dyDescent="0.25">
      <c r="A492" s="29" t="s">
        <v>47</v>
      </c>
      <c r="C492" s="3" t="s">
        <v>40</v>
      </c>
      <c r="D492" s="30">
        <f>D491*D476*3600/1000000</f>
        <v>3.4007017314815999</v>
      </c>
    </row>
    <row r="493" spans="1:4" ht="13.5" x14ac:dyDescent="0.25">
      <c r="C493" s="3"/>
      <c r="D493" s="30"/>
    </row>
    <row r="494" spans="1:4" ht="13.5" x14ac:dyDescent="0.25">
      <c r="A494" s="68" t="s">
        <v>49</v>
      </c>
      <c r="C494" s="3"/>
      <c r="D494" s="31"/>
    </row>
    <row r="495" spans="1:4" ht="15.75" x14ac:dyDescent="0.25">
      <c r="A495" s="2" t="s">
        <v>345</v>
      </c>
      <c r="C495" s="102" t="s">
        <v>347</v>
      </c>
      <c r="D495" s="3">
        <v>1.9</v>
      </c>
    </row>
    <row r="496" spans="1:4" ht="13.5" x14ac:dyDescent="0.25">
      <c r="A496" s="2" t="s">
        <v>346</v>
      </c>
      <c r="C496" s="3" t="s">
        <v>348</v>
      </c>
      <c r="D496" s="3">
        <v>60.748199999999997</v>
      </c>
    </row>
    <row r="497" spans="1:4" ht="16.5" x14ac:dyDescent="0.25">
      <c r="A497" s="2" t="s">
        <v>418</v>
      </c>
      <c r="C497" s="3" t="s">
        <v>419</v>
      </c>
      <c r="D497" s="3">
        <v>4</v>
      </c>
    </row>
    <row r="498" spans="1:4" ht="13.5" x14ac:dyDescent="0.25">
      <c r="A498" s="2" t="s">
        <v>425</v>
      </c>
      <c r="C498" s="3" t="s">
        <v>474</v>
      </c>
      <c r="D498" s="104" t="s">
        <v>475</v>
      </c>
    </row>
    <row r="499" spans="1:4" ht="13.5" x14ac:dyDescent="0.25">
      <c r="A499" s="29" t="s">
        <v>420</v>
      </c>
      <c r="C499" s="3" t="s">
        <v>39</v>
      </c>
      <c r="D499" s="65">
        <f>D497/1000*D496</f>
        <v>0.24299279999999998</v>
      </c>
    </row>
    <row r="500" spans="1:4" ht="13.5" x14ac:dyDescent="0.25">
      <c r="A500" s="29" t="s">
        <v>47</v>
      </c>
      <c r="C500" s="3" t="s">
        <v>40</v>
      </c>
      <c r="D500" s="30">
        <f>D499*D476*3600/1000000</f>
        <v>7.4740697395199982</v>
      </c>
    </row>
    <row r="501" spans="1:4" ht="13.5" x14ac:dyDescent="0.25">
      <c r="A501" s="29"/>
      <c r="C501" s="3"/>
      <c r="D501" s="30"/>
    </row>
    <row r="502" spans="1:4" ht="13.5" x14ac:dyDescent="0.25">
      <c r="A502" s="68" t="s">
        <v>50</v>
      </c>
      <c r="C502" s="3"/>
      <c r="D502" s="31"/>
    </row>
    <row r="503" spans="1:4" ht="15.75" x14ac:dyDescent="0.25">
      <c r="A503" s="2" t="s">
        <v>345</v>
      </c>
      <c r="C503" s="102" t="s">
        <v>347</v>
      </c>
      <c r="D503" s="3">
        <v>61.84</v>
      </c>
    </row>
    <row r="504" spans="1:4" ht="13.5" x14ac:dyDescent="0.25">
      <c r="A504" s="2" t="s">
        <v>346</v>
      </c>
      <c r="C504" s="3" t="s">
        <v>348</v>
      </c>
      <c r="D504" s="3">
        <v>147.05000000000001</v>
      </c>
    </row>
    <row r="505" spans="1:4" ht="16.5" x14ac:dyDescent="0.25">
      <c r="A505" s="2" t="s">
        <v>418</v>
      </c>
      <c r="C505" s="3" t="s">
        <v>419</v>
      </c>
      <c r="D505" s="3">
        <v>2.1000000000000001E-2</v>
      </c>
    </row>
    <row r="506" spans="1:4" ht="13.5" x14ac:dyDescent="0.25">
      <c r="A506" s="66" t="s">
        <v>421</v>
      </c>
      <c r="C506" s="3"/>
      <c r="D506" s="69"/>
    </row>
    <row r="507" spans="1:4" ht="13.5" x14ac:dyDescent="0.25">
      <c r="A507" s="29" t="s">
        <v>420</v>
      </c>
      <c r="C507" s="3" t="s">
        <v>39</v>
      </c>
      <c r="D507" s="65">
        <f>D505*D504/1000</f>
        <v>3.0880500000000006E-3</v>
      </c>
    </row>
    <row r="508" spans="1:4" ht="13.5" x14ac:dyDescent="0.25">
      <c r="A508" s="29" t="s">
        <v>47</v>
      </c>
      <c r="C508" s="3" t="s">
        <v>40</v>
      </c>
      <c r="D508" s="30">
        <f>D507*D476*3600/1000000</f>
        <v>9.4983477120000007E-2</v>
      </c>
    </row>
    <row r="509" spans="1:4" ht="13.5" x14ac:dyDescent="0.25">
      <c r="A509" s="29"/>
      <c r="C509" s="3"/>
      <c r="D509" s="30"/>
    </row>
    <row r="510" spans="1:4" ht="13.5" x14ac:dyDescent="0.25">
      <c r="A510" s="67" t="s">
        <v>30</v>
      </c>
      <c r="C510" s="3"/>
      <c r="D510" s="31"/>
    </row>
    <row r="511" spans="1:4" ht="15.75" x14ac:dyDescent="0.25">
      <c r="A511" s="2" t="s">
        <v>345</v>
      </c>
      <c r="C511" s="102" t="s">
        <v>347</v>
      </c>
      <c r="D511" s="3">
        <v>1.9</v>
      </c>
    </row>
    <row r="512" spans="1:4" ht="13.5" x14ac:dyDescent="0.25">
      <c r="A512" s="2" t="s">
        <v>346</v>
      </c>
      <c r="C512" s="3" t="s">
        <v>348</v>
      </c>
      <c r="D512" s="3">
        <v>60.748199999999997</v>
      </c>
    </row>
    <row r="513" spans="1:10" ht="16.5" x14ac:dyDescent="0.25">
      <c r="A513" s="2" t="s">
        <v>418</v>
      </c>
      <c r="C513" s="3" t="s">
        <v>419</v>
      </c>
      <c r="D513" s="118">
        <v>121</v>
      </c>
    </row>
    <row r="514" spans="1:10" ht="13.5" x14ac:dyDescent="0.25">
      <c r="A514" s="2" t="s">
        <v>425</v>
      </c>
      <c r="C514" s="3" t="s">
        <v>474</v>
      </c>
      <c r="D514" s="104" t="s">
        <v>475</v>
      </c>
    </row>
    <row r="515" spans="1:10" ht="13.5" x14ac:dyDescent="0.25">
      <c r="A515" s="29" t="s">
        <v>420</v>
      </c>
      <c r="C515" s="3" t="s">
        <v>39</v>
      </c>
      <c r="D515" s="65">
        <f>D513/1000*D512</f>
        <v>7.3505321999999991</v>
      </c>
      <c r="E515" s="4"/>
      <c r="F515" s="4"/>
    </row>
    <row r="516" spans="1:10" ht="13.5" x14ac:dyDescent="0.25">
      <c r="A516" s="29" t="s">
        <v>47</v>
      </c>
      <c r="C516" s="3" t="s">
        <v>40</v>
      </c>
      <c r="D516" s="30">
        <f>D515*D476*3600/1000000</f>
        <v>226.09060962047997</v>
      </c>
    </row>
    <row r="517" spans="1:10" ht="13.5" x14ac:dyDescent="0.25">
      <c r="A517" s="29"/>
      <c r="C517" s="3"/>
      <c r="D517" s="30"/>
      <c r="H517" s="66"/>
      <c r="I517" s="75"/>
      <c r="J517" s="75"/>
    </row>
    <row r="518" spans="1:10" ht="41.25" customHeight="1" x14ac:dyDescent="0.25">
      <c r="A518" s="190" t="s">
        <v>379</v>
      </c>
      <c r="B518" s="190"/>
      <c r="C518" s="3"/>
      <c r="D518" s="31"/>
      <c r="H518" s="66"/>
      <c r="I518" s="75"/>
      <c r="J518" s="88"/>
    </row>
    <row r="519" spans="1:10" ht="15.75" x14ac:dyDescent="0.25">
      <c r="A519" s="2" t="s">
        <v>345</v>
      </c>
      <c r="C519" s="102" t="s">
        <v>347</v>
      </c>
      <c r="D519" s="200">
        <v>4.5999999999999996</v>
      </c>
      <c r="H519" s="66"/>
      <c r="I519" s="75"/>
      <c r="J519" s="88"/>
    </row>
    <row r="520" spans="1:10" ht="13.5" x14ac:dyDescent="0.25">
      <c r="A520" s="2" t="s">
        <v>346</v>
      </c>
      <c r="C520" s="3" t="s">
        <v>348</v>
      </c>
      <c r="D520" s="201">
        <v>149.24889999999999</v>
      </c>
      <c r="H520" s="66"/>
      <c r="I520" s="75"/>
      <c r="J520" s="88"/>
    </row>
    <row r="521" spans="1:10" ht="16.5" x14ac:dyDescent="0.25">
      <c r="A521" s="2" t="s">
        <v>418</v>
      </c>
      <c r="C521" s="3" t="s">
        <v>419</v>
      </c>
      <c r="D521" s="200">
        <v>19.7</v>
      </c>
      <c r="H521" s="66"/>
      <c r="I521" s="75"/>
      <c r="J521" s="88"/>
    </row>
    <row r="522" spans="1:10" ht="13.5" x14ac:dyDescent="0.25">
      <c r="A522" s="66" t="s">
        <v>424</v>
      </c>
      <c r="C522" s="167" t="s">
        <v>485</v>
      </c>
      <c r="D522" s="201" t="s">
        <v>479</v>
      </c>
      <c r="H522" s="66"/>
      <c r="I522" s="75"/>
      <c r="J522" s="75"/>
    </row>
    <row r="523" spans="1:10" ht="13.5" x14ac:dyDescent="0.25">
      <c r="A523" s="29" t="s">
        <v>51</v>
      </c>
      <c r="C523" s="3" t="s">
        <v>39</v>
      </c>
      <c r="D523" s="201">
        <f>D526/(1-(D525/100))</f>
        <v>37.598508056266013</v>
      </c>
      <c r="H523" s="66"/>
      <c r="I523" s="66"/>
      <c r="J523" s="75"/>
    </row>
    <row r="524" spans="1:10" ht="13.5" x14ac:dyDescent="0.25">
      <c r="A524" s="29" t="s">
        <v>47</v>
      </c>
      <c r="C524" s="3" t="s">
        <v>40</v>
      </c>
      <c r="D524" s="206">
        <f>D523*D476*3600/1000000</f>
        <v>1156.4699501978525</v>
      </c>
      <c r="H524" s="66"/>
      <c r="I524" s="66"/>
      <c r="J524" s="75"/>
    </row>
    <row r="525" spans="1:10" ht="12.75" customHeight="1" x14ac:dyDescent="0.2">
      <c r="A525" s="191" t="s">
        <v>20</v>
      </c>
      <c r="B525" s="191"/>
      <c r="C525" s="7" t="s">
        <v>19</v>
      </c>
      <c r="D525" s="207">
        <v>92.18</v>
      </c>
      <c r="E525" s="26"/>
      <c r="F525" s="26"/>
      <c r="G525" s="26"/>
      <c r="H525" s="66"/>
      <c r="I525" s="89"/>
      <c r="J525" s="75"/>
    </row>
    <row r="526" spans="1:10" ht="13.5" x14ac:dyDescent="0.25">
      <c r="A526" s="29" t="s">
        <v>420</v>
      </c>
      <c r="C526" s="3" t="s">
        <v>52</v>
      </c>
      <c r="D526" s="208">
        <f>D521*D520/1000</f>
        <v>2.9402033299999997</v>
      </c>
      <c r="H526" s="66"/>
      <c r="I526" s="90"/>
      <c r="J526" s="75"/>
    </row>
    <row r="527" spans="1:10" ht="13.5" x14ac:dyDescent="0.25">
      <c r="A527" s="29" t="s">
        <v>53</v>
      </c>
      <c r="C527" s="3" t="s">
        <v>54</v>
      </c>
      <c r="D527" s="30">
        <f>D526*D476*3600/1000000</f>
        <v>90.435950105471989</v>
      </c>
      <c r="H527" s="66"/>
      <c r="I527" s="90"/>
      <c r="J527" s="17"/>
    </row>
    <row r="528" spans="1:10" x14ac:dyDescent="0.2">
      <c r="D528" s="52"/>
      <c r="H528" s="66"/>
      <c r="I528" s="66"/>
      <c r="J528" s="75"/>
    </row>
    <row r="529" spans="1:10" ht="13.5" thickBot="1" x14ac:dyDescent="0.25">
      <c r="A529" s="18" t="s">
        <v>55</v>
      </c>
      <c r="H529" s="66"/>
      <c r="I529" s="66"/>
      <c r="J529" s="75"/>
    </row>
    <row r="530" spans="1:10" ht="12.75" customHeight="1" thickBot="1" x14ac:dyDescent="0.25">
      <c r="A530" s="33" t="s">
        <v>31</v>
      </c>
      <c r="B530" s="34" t="s">
        <v>56</v>
      </c>
      <c r="C530" s="34" t="s">
        <v>32</v>
      </c>
      <c r="D530" s="34" t="s">
        <v>33</v>
      </c>
      <c r="E530" s="26"/>
      <c r="F530" s="26"/>
      <c r="G530" s="26"/>
      <c r="H530" s="66"/>
      <c r="I530" s="89"/>
      <c r="J530" s="75"/>
    </row>
    <row r="531" spans="1:10" ht="14.25" thickBot="1" x14ac:dyDescent="0.3">
      <c r="A531" s="35">
        <v>301</v>
      </c>
      <c r="B531" s="36" t="s">
        <v>57</v>
      </c>
      <c r="C531" s="37">
        <f>D483</f>
        <v>0.68037983999999996</v>
      </c>
      <c r="D531" s="38">
        <f>D484</f>
        <v>20.927395270656</v>
      </c>
      <c r="H531" s="66"/>
      <c r="I531" s="90"/>
      <c r="J531" s="17"/>
    </row>
    <row r="532" spans="1:10" ht="14.25" thickBot="1" x14ac:dyDescent="0.3">
      <c r="A532" s="35">
        <v>304</v>
      </c>
      <c r="B532" s="36" t="s">
        <v>58</v>
      </c>
      <c r="C532" s="37">
        <f>D491</f>
        <v>0.110561724</v>
      </c>
      <c r="D532" s="38">
        <f>D492</f>
        <v>3.4007017314815999</v>
      </c>
      <c r="H532" s="66"/>
      <c r="I532" s="90"/>
      <c r="J532" s="17"/>
    </row>
    <row r="533" spans="1:10" ht="13.5" thickBot="1" x14ac:dyDescent="0.25">
      <c r="A533" s="35">
        <v>330</v>
      </c>
      <c r="B533" s="36" t="s">
        <v>59</v>
      </c>
      <c r="C533" s="37">
        <f>D499</f>
        <v>0.24299279999999998</v>
      </c>
      <c r="D533" s="38">
        <f>D500</f>
        <v>7.4740697395199982</v>
      </c>
      <c r="H533" s="66"/>
      <c r="I533" s="66"/>
      <c r="J533" s="75"/>
    </row>
    <row r="534" spans="1:10" ht="13.5" thickBot="1" x14ac:dyDescent="0.25">
      <c r="A534" s="35">
        <v>333</v>
      </c>
      <c r="B534" s="36" t="s">
        <v>60</v>
      </c>
      <c r="C534" s="37">
        <f>D507</f>
        <v>3.0880500000000006E-3</v>
      </c>
      <c r="D534" s="38">
        <f>D508</f>
        <v>9.4983477120000007E-2</v>
      </c>
      <c r="H534" s="66"/>
      <c r="I534" s="66"/>
      <c r="J534" s="75"/>
    </row>
    <row r="535" spans="1:10" ht="12.75" customHeight="1" thickBot="1" x14ac:dyDescent="0.25">
      <c r="A535" s="35">
        <v>337</v>
      </c>
      <c r="B535" s="36" t="s">
        <v>61</v>
      </c>
      <c r="C535" s="37">
        <f>D515</f>
        <v>7.3505321999999991</v>
      </c>
      <c r="D535" s="38">
        <f>D516</f>
        <v>226.09060962047997</v>
      </c>
      <c r="E535" s="26"/>
      <c r="F535" s="26"/>
      <c r="G535" s="26"/>
      <c r="H535" s="66"/>
      <c r="I535" s="89"/>
      <c r="J535" s="75"/>
    </row>
    <row r="536" spans="1:10" ht="36" customHeight="1" thickBot="1" x14ac:dyDescent="0.3">
      <c r="A536" s="35">
        <v>2909</v>
      </c>
      <c r="B536" s="36" t="s">
        <v>380</v>
      </c>
      <c r="C536" s="37">
        <f>D523</f>
        <v>37.598508056266013</v>
      </c>
      <c r="D536" s="39">
        <f>D524</f>
        <v>1156.4699501978525</v>
      </c>
      <c r="E536" s="52"/>
      <c r="F536" s="52"/>
      <c r="G536" s="52"/>
      <c r="H536" s="66"/>
      <c r="I536" s="90"/>
      <c r="J536" s="17"/>
    </row>
    <row r="537" spans="1:10" ht="13.5" x14ac:dyDescent="0.25">
      <c r="E537" s="52"/>
      <c r="F537" s="52"/>
      <c r="G537" s="52"/>
      <c r="H537" s="66"/>
      <c r="I537" s="90"/>
      <c r="J537" s="17"/>
    </row>
    <row r="538" spans="1:10" ht="13.5" thickBot="1" x14ac:dyDescent="0.25">
      <c r="A538" s="18" t="s">
        <v>63</v>
      </c>
      <c r="H538" s="66"/>
      <c r="I538" s="66"/>
      <c r="J538" s="75"/>
    </row>
    <row r="539" spans="1:10" ht="14.25" thickBot="1" x14ac:dyDescent="0.25">
      <c r="A539" s="33" t="s">
        <v>31</v>
      </c>
      <c r="B539" s="34" t="s">
        <v>56</v>
      </c>
      <c r="C539" s="34" t="s">
        <v>32</v>
      </c>
      <c r="D539" s="34" t="s">
        <v>33</v>
      </c>
      <c r="H539" s="66"/>
      <c r="I539" s="66"/>
      <c r="J539" s="75"/>
    </row>
    <row r="540" spans="1:10" ht="12.75" customHeight="1" thickBot="1" x14ac:dyDescent="0.25">
      <c r="A540" s="35">
        <v>301</v>
      </c>
      <c r="B540" s="36" t="s">
        <v>57</v>
      </c>
      <c r="C540" s="37">
        <f>D483</f>
        <v>0.68037983999999996</v>
      </c>
      <c r="D540" s="38">
        <f>D484</f>
        <v>20.927395270656</v>
      </c>
      <c r="E540" s="26"/>
      <c r="F540" s="26"/>
      <c r="G540" s="26"/>
      <c r="H540" s="66"/>
      <c r="I540" s="89"/>
      <c r="J540" s="75"/>
    </row>
    <row r="541" spans="1:10" ht="14.25" thickBot="1" x14ac:dyDescent="0.3">
      <c r="A541" s="35">
        <v>304</v>
      </c>
      <c r="B541" s="36" t="s">
        <v>58</v>
      </c>
      <c r="C541" s="37">
        <f>D491</f>
        <v>0.110561724</v>
      </c>
      <c r="D541" s="38">
        <f>D492</f>
        <v>3.4007017314815999</v>
      </c>
      <c r="H541" s="66"/>
      <c r="I541" s="90"/>
      <c r="J541" s="17"/>
    </row>
    <row r="542" spans="1:10" ht="14.25" thickBot="1" x14ac:dyDescent="0.3">
      <c r="A542" s="35">
        <v>330</v>
      </c>
      <c r="B542" s="36" t="s">
        <v>59</v>
      </c>
      <c r="C542" s="37">
        <f>D499</f>
        <v>0.24299279999999998</v>
      </c>
      <c r="D542" s="38">
        <f>D500</f>
        <v>7.4740697395199982</v>
      </c>
      <c r="H542" s="66"/>
      <c r="I542" s="90"/>
      <c r="J542" s="17"/>
    </row>
    <row r="543" spans="1:10" ht="13.5" thickBot="1" x14ac:dyDescent="0.25">
      <c r="A543" s="35">
        <v>333</v>
      </c>
      <c r="B543" s="36" t="s">
        <v>60</v>
      </c>
      <c r="C543" s="37">
        <f>D507</f>
        <v>3.0880500000000006E-3</v>
      </c>
      <c r="D543" s="38">
        <f>D508</f>
        <v>9.4983477120000007E-2</v>
      </c>
      <c r="H543" s="66"/>
      <c r="I543" s="66"/>
      <c r="J543" s="75"/>
    </row>
    <row r="544" spans="1:10" ht="13.5" thickBot="1" x14ac:dyDescent="0.25">
      <c r="A544" s="35">
        <v>337</v>
      </c>
      <c r="B544" s="36" t="s">
        <v>61</v>
      </c>
      <c r="C544" s="37">
        <f>D515</f>
        <v>7.3505321999999991</v>
      </c>
      <c r="D544" s="38">
        <f>D516</f>
        <v>226.09060962047997</v>
      </c>
      <c r="H544" s="66"/>
      <c r="I544" s="66"/>
      <c r="J544" s="75"/>
    </row>
    <row r="545" spans="1:10" ht="39.75" customHeight="1" thickBot="1" x14ac:dyDescent="0.25">
      <c r="A545" s="35">
        <v>2909</v>
      </c>
      <c r="B545" s="36" t="s">
        <v>380</v>
      </c>
      <c r="C545" s="37">
        <f>D526</f>
        <v>2.9402033299999997</v>
      </c>
      <c r="D545" s="38">
        <f>D527</f>
        <v>90.435950105471989</v>
      </c>
      <c r="E545" s="26"/>
      <c r="F545" s="26"/>
      <c r="G545" s="26"/>
      <c r="H545" s="66"/>
      <c r="I545" s="89"/>
      <c r="J545" s="75"/>
    </row>
    <row r="546" spans="1:10" ht="13.5" x14ac:dyDescent="0.25">
      <c r="H546" s="66"/>
      <c r="I546" s="90"/>
      <c r="J546" s="17"/>
    </row>
    <row r="547" spans="1:10" x14ac:dyDescent="0.2">
      <c r="A547" s="1" t="s">
        <v>388</v>
      </c>
      <c r="H547" s="66"/>
      <c r="I547" s="66"/>
      <c r="J547" s="75"/>
    </row>
    <row r="548" spans="1:10" x14ac:dyDescent="0.2">
      <c r="A548" s="1" t="s">
        <v>8</v>
      </c>
      <c r="H548" s="66"/>
      <c r="I548" s="66"/>
      <c r="J548" s="75"/>
    </row>
    <row r="549" spans="1:10" x14ac:dyDescent="0.2">
      <c r="A549" s="2" t="s">
        <v>42</v>
      </c>
    </row>
    <row r="550" spans="1:10" x14ac:dyDescent="0.2">
      <c r="A550" s="2" t="s">
        <v>43</v>
      </c>
    </row>
    <row r="551" spans="1:10" x14ac:dyDescent="0.2">
      <c r="A551" s="18" t="s">
        <v>44</v>
      </c>
    </row>
    <row r="552" spans="1:10" x14ac:dyDescent="0.2">
      <c r="A552" s="2" t="s">
        <v>45</v>
      </c>
      <c r="C552" s="27"/>
    </row>
    <row r="553" spans="1:10" x14ac:dyDescent="0.2">
      <c r="C553" s="27"/>
    </row>
    <row r="554" spans="1:10" ht="13.5" x14ac:dyDescent="0.25">
      <c r="A554" s="2" t="s">
        <v>46</v>
      </c>
      <c r="C554" s="28" t="s">
        <v>2</v>
      </c>
      <c r="D554" s="98">
        <v>8544</v>
      </c>
    </row>
    <row r="555" spans="1:10" ht="13.5" x14ac:dyDescent="0.25">
      <c r="C555" s="3"/>
      <c r="D555" s="3"/>
    </row>
    <row r="556" spans="1:10" ht="13.5" x14ac:dyDescent="0.25">
      <c r="A556" s="8" t="s">
        <v>3</v>
      </c>
      <c r="C556" s="3"/>
      <c r="D556" s="3"/>
    </row>
    <row r="557" spans="1:10" ht="15.75" x14ac:dyDescent="0.25">
      <c r="A557" s="2" t="s">
        <v>345</v>
      </c>
      <c r="C557" s="102" t="s">
        <v>347</v>
      </c>
      <c r="D557" s="3">
        <v>3.1</v>
      </c>
    </row>
    <row r="558" spans="1:10" ht="13.5" x14ac:dyDescent="0.25">
      <c r="A558" s="2" t="s">
        <v>346</v>
      </c>
      <c r="C558" s="3" t="s">
        <v>348</v>
      </c>
      <c r="D558" s="3">
        <v>108.36109999999999</v>
      </c>
    </row>
    <row r="559" spans="1:10" ht="16.5" x14ac:dyDescent="0.25">
      <c r="A559" s="2" t="s">
        <v>418</v>
      </c>
      <c r="C559" s="3" t="s">
        <v>419</v>
      </c>
      <c r="D559" s="3">
        <v>4</v>
      </c>
    </row>
    <row r="560" spans="1:10" ht="13.5" x14ac:dyDescent="0.25">
      <c r="A560" s="2" t="s">
        <v>425</v>
      </c>
      <c r="C560" s="3" t="s">
        <v>194</v>
      </c>
      <c r="D560" s="3" t="s">
        <v>443</v>
      </c>
    </row>
    <row r="561" spans="1:4" ht="13.5" x14ac:dyDescent="0.25">
      <c r="A561" s="29" t="s">
        <v>420</v>
      </c>
      <c r="C561" s="3" t="s">
        <v>39</v>
      </c>
      <c r="D561" s="65">
        <f>D559/1000*D558</f>
        <v>0.43344440000000001</v>
      </c>
    </row>
    <row r="562" spans="1:4" ht="13.5" x14ac:dyDescent="0.25">
      <c r="A562" s="29" t="s">
        <v>47</v>
      </c>
      <c r="C562" s="3" t="s">
        <v>40</v>
      </c>
      <c r="D562" s="30">
        <f>D561*D554*3600/1000000</f>
        <v>13.332056232960001</v>
      </c>
    </row>
    <row r="563" spans="1:4" ht="13.5" x14ac:dyDescent="0.25">
      <c r="A563" s="29"/>
      <c r="C563" s="3"/>
      <c r="D563" s="3"/>
    </row>
    <row r="564" spans="1:4" ht="13.5" x14ac:dyDescent="0.25">
      <c r="A564" s="67" t="s">
        <v>48</v>
      </c>
      <c r="C564" s="3"/>
      <c r="D564" s="31"/>
    </row>
    <row r="565" spans="1:4" ht="15.75" x14ac:dyDescent="0.25">
      <c r="A565" s="2" t="s">
        <v>345</v>
      </c>
      <c r="C565" s="102" t="s">
        <v>347</v>
      </c>
      <c r="D565" s="3">
        <v>3.1</v>
      </c>
    </row>
    <row r="566" spans="1:4" ht="13.5" x14ac:dyDescent="0.25">
      <c r="A566" s="2" t="s">
        <v>346</v>
      </c>
      <c r="C566" s="3" t="s">
        <v>348</v>
      </c>
      <c r="D566" s="3">
        <v>108.36109999999999</v>
      </c>
    </row>
    <row r="567" spans="1:4" ht="16.5" x14ac:dyDescent="0.25">
      <c r="A567" s="2" t="s">
        <v>418</v>
      </c>
      <c r="C567" s="3" t="s">
        <v>419</v>
      </c>
      <c r="D567" s="3">
        <v>0.65</v>
      </c>
    </row>
    <row r="568" spans="1:4" ht="13.5" x14ac:dyDescent="0.25">
      <c r="A568" s="2" t="s">
        <v>425</v>
      </c>
      <c r="C568" s="3" t="s">
        <v>194</v>
      </c>
      <c r="D568" s="3" t="s">
        <v>443</v>
      </c>
    </row>
    <row r="569" spans="1:4" ht="13.5" x14ac:dyDescent="0.25">
      <c r="A569" s="29" t="s">
        <v>420</v>
      </c>
      <c r="C569" s="3" t="s">
        <v>39</v>
      </c>
      <c r="D569" s="123">
        <f>D567/1000*D566</f>
        <v>7.0434714999999995E-2</v>
      </c>
    </row>
    <row r="570" spans="1:4" ht="13.5" x14ac:dyDescent="0.25">
      <c r="A570" s="29" t="s">
        <v>47</v>
      </c>
      <c r="C570" s="3" t="s">
        <v>40</v>
      </c>
      <c r="D570" s="30">
        <f>D569*D554*3600/1000000</f>
        <v>2.1664591378560001</v>
      </c>
    </row>
    <row r="571" spans="1:4" ht="13.5" x14ac:dyDescent="0.25">
      <c r="C571" s="3"/>
      <c r="D571" s="30"/>
    </row>
    <row r="572" spans="1:4" ht="13.5" x14ac:dyDescent="0.25">
      <c r="A572" s="68" t="s">
        <v>49</v>
      </c>
      <c r="C572" s="3"/>
      <c r="D572" s="31"/>
    </row>
    <row r="573" spans="1:4" ht="15.75" x14ac:dyDescent="0.25">
      <c r="A573" s="2" t="s">
        <v>345</v>
      </c>
      <c r="C573" s="102" t="s">
        <v>347</v>
      </c>
      <c r="D573" s="31">
        <v>2.4</v>
      </c>
    </row>
    <row r="574" spans="1:4" ht="13.5" x14ac:dyDescent="0.25">
      <c r="A574" s="2" t="s">
        <v>346</v>
      </c>
      <c r="C574" s="3" t="s">
        <v>348</v>
      </c>
      <c r="D574" s="32">
        <v>73.715699999999998</v>
      </c>
    </row>
    <row r="575" spans="1:4" ht="16.5" x14ac:dyDescent="0.25">
      <c r="A575" s="2" t="s">
        <v>418</v>
      </c>
      <c r="C575" s="3" t="s">
        <v>419</v>
      </c>
      <c r="D575" s="118">
        <v>1</v>
      </c>
    </row>
    <row r="576" spans="1:4" ht="13.5" x14ac:dyDescent="0.25">
      <c r="A576" s="2" t="s">
        <v>425</v>
      </c>
      <c r="C576" s="3" t="s">
        <v>191</v>
      </c>
      <c r="D576" s="32" t="s">
        <v>444</v>
      </c>
    </row>
    <row r="577" spans="1:10" ht="13.5" x14ac:dyDescent="0.25">
      <c r="A577" s="29" t="s">
        <v>420</v>
      </c>
      <c r="C577" s="3" t="s">
        <v>39</v>
      </c>
      <c r="D577" s="65">
        <f>D575/1000*D574</f>
        <v>7.3715699999999995E-2</v>
      </c>
    </row>
    <row r="578" spans="1:10" ht="13.5" x14ac:dyDescent="0.25">
      <c r="A578" s="29" t="s">
        <v>47</v>
      </c>
      <c r="C578" s="3" t="s">
        <v>40</v>
      </c>
      <c r="D578" s="30">
        <f>D577*D554*3600/1000000</f>
        <v>2.2673769868799996</v>
      </c>
      <c r="E578" s="4"/>
      <c r="F578" s="4"/>
    </row>
    <row r="579" spans="1:10" ht="13.5" x14ac:dyDescent="0.25">
      <c r="A579" s="29"/>
      <c r="C579" s="3"/>
      <c r="D579" s="30"/>
    </row>
    <row r="580" spans="1:10" ht="13.5" x14ac:dyDescent="0.25">
      <c r="A580" s="68" t="s">
        <v>50</v>
      </c>
      <c r="C580" s="3"/>
      <c r="D580" s="31"/>
      <c r="I580" s="1"/>
      <c r="J580" s="10"/>
    </row>
    <row r="581" spans="1:10" ht="15.75" x14ac:dyDescent="0.25">
      <c r="A581" s="2" t="s">
        <v>345</v>
      </c>
      <c r="C581" s="102" t="s">
        <v>347</v>
      </c>
      <c r="D581" s="31">
        <v>1.6</v>
      </c>
      <c r="I581" s="1"/>
      <c r="J581" s="10"/>
    </row>
    <row r="582" spans="1:10" ht="13.5" x14ac:dyDescent="0.25">
      <c r="A582" s="2" t="s">
        <v>346</v>
      </c>
      <c r="C582" s="3" t="s">
        <v>348</v>
      </c>
      <c r="D582" s="65">
        <v>100.23886</v>
      </c>
      <c r="I582" s="1"/>
      <c r="J582" s="10"/>
    </row>
    <row r="583" spans="1:10" ht="16.5" x14ac:dyDescent="0.25">
      <c r="A583" s="2" t="s">
        <v>418</v>
      </c>
      <c r="C583" s="3" t="s">
        <v>419</v>
      </c>
      <c r="D583" s="103">
        <v>1.2999999999999999E-2</v>
      </c>
      <c r="I583" s="1"/>
      <c r="J583" s="10"/>
    </row>
    <row r="584" spans="1:10" ht="13.5" x14ac:dyDescent="0.25">
      <c r="A584" s="66" t="s">
        <v>421</v>
      </c>
      <c r="C584" s="3"/>
      <c r="D584" s="65"/>
      <c r="I584" s="1"/>
      <c r="J584" s="9"/>
    </row>
    <row r="585" spans="1:10" ht="13.5" x14ac:dyDescent="0.25">
      <c r="A585" s="29" t="s">
        <v>420</v>
      </c>
      <c r="C585" s="3" t="s">
        <v>39</v>
      </c>
      <c r="D585" s="65">
        <f>D583/1000*D582</f>
        <v>1.3031051799999999E-3</v>
      </c>
      <c r="I585" s="1"/>
    </row>
    <row r="586" spans="1:10" ht="13.5" x14ac:dyDescent="0.25">
      <c r="A586" s="29" t="s">
        <v>47</v>
      </c>
      <c r="C586" s="3" t="s">
        <v>40</v>
      </c>
      <c r="D586" s="30">
        <f>D585*D554*3600/1000000</f>
        <v>4.0081430368511993E-2</v>
      </c>
    </row>
    <row r="587" spans="1:10" ht="13.5" x14ac:dyDescent="0.25">
      <c r="A587" s="29"/>
      <c r="C587" s="3"/>
      <c r="D587" s="30"/>
    </row>
    <row r="588" spans="1:10" ht="12.75" customHeight="1" x14ac:dyDescent="0.25">
      <c r="A588" s="67" t="s">
        <v>30</v>
      </c>
      <c r="C588" s="3"/>
      <c r="D588" s="31"/>
      <c r="E588" s="26"/>
      <c r="F588" s="26"/>
      <c r="G588" s="26"/>
      <c r="I588" s="7"/>
      <c r="J588" s="14"/>
    </row>
    <row r="589" spans="1:10" ht="12.75" customHeight="1" x14ac:dyDescent="0.25">
      <c r="A589" s="2" t="s">
        <v>345</v>
      </c>
      <c r="C589" s="102" t="s">
        <v>347</v>
      </c>
      <c r="D589" s="31">
        <v>2.1</v>
      </c>
      <c r="E589" s="26"/>
      <c r="F589" s="26"/>
      <c r="G589" s="26"/>
      <c r="I589" s="7"/>
      <c r="J589" s="14"/>
    </row>
    <row r="590" spans="1:10" ht="12.75" customHeight="1" x14ac:dyDescent="0.25">
      <c r="A590" s="2" t="s">
        <v>346</v>
      </c>
      <c r="C590" s="3" t="s">
        <v>348</v>
      </c>
      <c r="D590" s="32">
        <v>67.343100000000007</v>
      </c>
      <c r="E590" s="26"/>
      <c r="F590" s="26"/>
      <c r="G590" s="26"/>
      <c r="I590" s="7"/>
      <c r="J590" s="14"/>
    </row>
    <row r="591" spans="1:10" ht="12.75" customHeight="1" x14ac:dyDescent="0.25">
      <c r="A591" s="2" t="s">
        <v>418</v>
      </c>
      <c r="C591" s="3" t="s">
        <v>419</v>
      </c>
      <c r="D591" s="118">
        <v>80</v>
      </c>
      <c r="E591" s="26"/>
      <c r="F591" s="26"/>
      <c r="G591" s="26"/>
      <c r="I591" s="7"/>
      <c r="J591" s="14"/>
    </row>
    <row r="592" spans="1:10" ht="13.5" x14ac:dyDescent="0.25">
      <c r="A592" s="2" t="s">
        <v>425</v>
      </c>
      <c r="C592" s="3" t="s">
        <v>474</v>
      </c>
      <c r="D592" s="104" t="s">
        <v>475</v>
      </c>
      <c r="I592" s="3"/>
      <c r="J592" s="10"/>
    </row>
    <row r="593" spans="1:10" ht="13.5" x14ac:dyDescent="0.25">
      <c r="A593" s="29" t="s">
        <v>420</v>
      </c>
      <c r="C593" s="3" t="s">
        <v>39</v>
      </c>
      <c r="D593" s="65">
        <f>D591/1000*D590</f>
        <v>5.3874480000000009</v>
      </c>
      <c r="I593" s="3"/>
      <c r="J593" s="10"/>
    </row>
    <row r="594" spans="1:10" ht="13.5" x14ac:dyDescent="0.25">
      <c r="A594" s="29" t="s">
        <v>47</v>
      </c>
      <c r="C594" s="3" t="s">
        <v>40</v>
      </c>
      <c r="D594" s="30">
        <f>D593*D554*3600/1000000</f>
        <v>165.70928056320002</v>
      </c>
    </row>
    <row r="595" spans="1:10" ht="13.5" x14ac:dyDescent="0.25">
      <c r="A595" s="29"/>
      <c r="C595" s="3"/>
      <c r="D595" s="30"/>
    </row>
    <row r="596" spans="1:10" ht="43.5" customHeight="1" x14ac:dyDescent="0.25">
      <c r="A596" s="190" t="s">
        <v>379</v>
      </c>
      <c r="B596" s="190"/>
      <c r="C596" s="3"/>
      <c r="D596" s="31"/>
      <c r="E596" s="26"/>
      <c r="F596" s="26"/>
      <c r="G596" s="26"/>
      <c r="I596" s="7"/>
      <c r="J596" s="15"/>
    </row>
    <row r="597" spans="1:10" ht="12.75" customHeight="1" x14ac:dyDescent="0.25">
      <c r="A597" s="2" t="s">
        <v>345</v>
      </c>
      <c r="C597" s="102" t="s">
        <v>347</v>
      </c>
      <c r="D597" s="200">
        <v>3.1</v>
      </c>
      <c r="E597" s="26"/>
      <c r="F597" s="26"/>
      <c r="G597" s="26"/>
      <c r="I597" s="7"/>
      <c r="J597" s="15"/>
    </row>
    <row r="598" spans="1:10" ht="12.75" customHeight="1" x14ac:dyDescent="0.25">
      <c r="A598" s="2" t="s">
        <v>346</v>
      </c>
      <c r="C598" s="3" t="s">
        <v>348</v>
      </c>
      <c r="D598" s="201">
        <v>99.727099999999993</v>
      </c>
      <c r="E598" s="26"/>
      <c r="F598" s="26"/>
      <c r="G598" s="26"/>
      <c r="I598" s="7"/>
      <c r="J598" s="15"/>
    </row>
    <row r="599" spans="1:10" ht="12.75" customHeight="1" x14ac:dyDescent="0.25">
      <c r="A599" s="2" t="s">
        <v>418</v>
      </c>
      <c r="C599" s="3" t="s">
        <v>419</v>
      </c>
      <c r="D599" s="200">
        <v>19.899999999999999</v>
      </c>
      <c r="E599" s="26"/>
      <c r="F599" s="26"/>
      <c r="G599" s="26"/>
      <c r="I599" s="7"/>
      <c r="J599" s="15"/>
    </row>
    <row r="600" spans="1:10" ht="13.5" x14ac:dyDescent="0.25">
      <c r="A600" s="66" t="s">
        <v>424</v>
      </c>
      <c r="C600" s="167" t="s">
        <v>485</v>
      </c>
      <c r="D600" s="203" t="s">
        <v>481</v>
      </c>
      <c r="I600" s="3"/>
      <c r="J600" s="10"/>
    </row>
    <row r="601" spans="1:10" ht="13.5" x14ac:dyDescent="0.25">
      <c r="A601" s="29" t="s">
        <v>51</v>
      </c>
      <c r="C601" s="3" t="s">
        <v>39</v>
      </c>
      <c r="D601" s="201">
        <f>D604/(1-(D603/100))</f>
        <v>17.242131103388342</v>
      </c>
      <c r="I601" s="3"/>
      <c r="J601" s="10"/>
    </row>
    <row r="602" spans="1:10" ht="13.5" x14ac:dyDescent="0.25">
      <c r="A602" s="29" t="s">
        <v>47</v>
      </c>
      <c r="C602" s="3" t="s">
        <v>40</v>
      </c>
      <c r="D602" s="206">
        <f>D601*D554*3600/1000000</f>
        <v>530.34036533046003</v>
      </c>
    </row>
    <row r="603" spans="1:10" ht="12.75" customHeight="1" x14ac:dyDescent="0.2">
      <c r="A603" s="191" t="s">
        <v>20</v>
      </c>
      <c r="B603" s="191"/>
      <c r="C603" s="7" t="s">
        <v>19</v>
      </c>
      <c r="D603" s="207">
        <v>88.49</v>
      </c>
    </row>
    <row r="604" spans="1:10" ht="12.75" customHeight="1" x14ac:dyDescent="0.25">
      <c r="A604" s="29" t="s">
        <v>420</v>
      </c>
      <c r="C604" s="3" t="s">
        <v>52</v>
      </c>
      <c r="D604" s="208">
        <f>D599*D598/1000</f>
        <v>1.9845692899999996</v>
      </c>
      <c r="E604" s="26"/>
      <c r="F604" s="26"/>
      <c r="G604" s="26"/>
      <c r="I604" s="7"/>
    </row>
    <row r="605" spans="1:10" ht="13.5" x14ac:dyDescent="0.25">
      <c r="A605" s="29" t="s">
        <v>53</v>
      </c>
      <c r="C605" s="3" t="s">
        <v>54</v>
      </c>
      <c r="D605" s="30">
        <f>D604*D554*3600/1000000</f>
        <v>61.042176049535989</v>
      </c>
      <c r="E605" s="52"/>
      <c r="F605" s="52"/>
      <c r="G605" s="52"/>
      <c r="I605" s="3"/>
      <c r="J605" s="10"/>
    </row>
    <row r="606" spans="1:10" ht="13.5" x14ac:dyDescent="0.25">
      <c r="D606" s="52"/>
      <c r="E606" s="52"/>
      <c r="F606" s="52"/>
      <c r="G606" s="52"/>
      <c r="I606" s="3"/>
      <c r="J606" s="10"/>
    </row>
    <row r="607" spans="1:10" ht="13.5" thickBot="1" x14ac:dyDescent="0.25">
      <c r="A607" s="18" t="s">
        <v>55</v>
      </c>
    </row>
    <row r="608" spans="1:10" ht="14.25" thickBot="1" x14ac:dyDescent="0.25">
      <c r="A608" s="33" t="s">
        <v>31</v>
      </c>
      <c r="B608" s="34" t="s">
        <v>56</v>
      </c>
      <c r="C608" s="34" t="s">
        <v>32</v>
      </c>
      <c r="D608" s="34" t="s">
        <v>33</v>
      </c>
    </row>
    <row r="609" spans="1:10" ht="12.75" customHeight="1" thickBot="1" x14ac:dyDescent="0.25">
      <c r="A609" s="35">
        <v>301</v>
      </c>
      <c r="B609" s="36" t="s">
        <v>57</v>
      </c>
      <c r="C609" s="37">
        <f>D561</f>
        <v>0.43344440000000001</v>
      </c>
      <c r="D609" s="38">
        <f>D562</f>
        <v>13.332056232960001</v>
      </c>
      <c r="E609" s="26"/>
      <c r="F609" s="26"/>
      <c r="G609" s="26"/>
      <c r="I609" s="7"/>
    </row>
    <row r="610" spans="1:10" ht="14.25" thickBot="1" x14ac:dyDescent="0.3">
      <c r="A610" s="35">
        <v>304</v>
      </c>
      <c r="B610" s="36" t="s">
        <v>58</v>
      </c>
      <c r="C610" s="37">
        <f>D569</f>
        <v>7.0434714999999995E-2</v>
      </c>
      <c r="D610" s="38">
        <f>D570</f>
        <v>2.1664591378560001</v>
      </c>
      <c r="I610" s="3"/>
      <c r="J610" s="10"/>
    </row>
    <row r="611" spans="1:10" ht="14.25" thickBot="1" x14ac:dyDescent="0.3">
      <c r="A611" s="35">
        <v>330</v>
      </c>
      <c r="B611" s="36" t="s">
        <v>59</v>
      </c>
      <c r="C611" s="37">
        <f>D577</f>
        <v>7.3715699999999995E-2</v>
      </c>
      <c r="D611" s="38">
        <f>D578</f>
        <v>2.2673769868799996</v>
      </c>
      <c r="I611" s="3"/>
      <c r="J611" s="10"/>
    </row>
    <row r="612" spans="1:10" ht="14.25" thickBot="1" x14ac:dyDescent="0.3">
      <c r="A612" s="35">
        <v>333</v>
      </c>
      <c r="B612" s="36" t="s">
        <v>60</v>
      </c>
      <c r="C612" s="37">
        <f>D585</f>
        <v>1.3031051799999999E-3</v>
      </c>
      <c r="D612" s="38">
        <f>D586</f>
        <v>4.0081430368511993E-2</v>
      </c>
      <c r="I612" s="3"/>
      <c r="J612" s="10"/>
    </row>
    <row r="613" spans="1:10" ht="14.25" thickBot="1" x14ac:dyDescent="0.3">
      <c r="A613" s="35">
        <v>337</v>
      </c>
      <c r="B613" s="36" t="s">
        <v>61</v>
      </c>
      <c r="C613" s="37">
        <f>D593</f>
        <v>5.3874480000000009</v>
      </c>
      <c r="D613" s="38">
        <f>D594</f>
        <v>165.70928056320002</v>
      </c>
      <c r="I613" s="3"/>
      <c r="J613" s="10"/>
    </row>
    <row r="614" spans="1:10" ht="39" customHeight="1" thickBot="1" x14ac:dyDescent="0.3">
      <c r="A614" s="35">
        <v>2909</v>
      </c>
      <c r="B614" s="36" t="s">
        <v>380</v>
      </c>
      <c r="C614" s="37">
        <f>D601</f>
        <v>17.242131103388342</v>
      </c>
      <c r="D614" s="39">
        <f>D602</f>
        <v>530.34036533046003</v>
      </c>
      <c r="I614" s="3"/>
      <c r="J614" s="10"/>
    </row>
    <row r="615" spans="1:10" ht="13.5" x14ac:dyDescent="0.25">
      <c r="I615" s="3"/>
      <c r="J615" s="10"/>
    </row>
    <row r="616" spans="1:10" ht="14.25" thickBot="1" x14ac:dyDescent="0.3">
      <c r="A616" s="18" t="s">
        <v>63</v>
      </c>
      <c r="I616" s="3"/>
      <c r="J616" s="10"/>
    </row>
    <row r="617" spans="1:10" ht="14.25" thickBot="1" x14ac:dyDescent="0.3">
      <c r="A617" s="33" t="s">
        <v>31</v>
      </c>
      <c r="B617" s="34" t="s">
        <v>56</v>
      </c>
      <c r="C617" s="34" t="s">
        <v>32</v>
      </c>
      <c r="D617" s="34" t="s">
        <v>33</v>
      </c>
      <c r="I617" s="3"/>
      <c r="J617" s="10"/>
    </row>
    <row r="618" spans="1:10" ht="14.25" thickBot="1" x14ac:dyDescent="0.3">
      <c r="A618" s="35">
        <v>301</v>
      </c>
      <c r="B618" s="36" t="s">
        <v>57</v>
      </c>
      <c r="C618" s="37">
        <f>D561</f>
        <v>0.43344440000000001</v>
      </c>
      <c r="D618" s="38">
        <f>D562</f>
        <v>13.332056232960001</v>
      </c>
      <c r="I618" s="3"/>
      <c r="J618" s="10"/>
    </row>
    <row r="619" spans="1:10" ht="14.25" thickBot="1" x14ac:dyDescent="0.3">
      <c r="A619" s="35">
        <v>304</v>
      </c>
      <c r="B619" s="36" t="s">
        <v>58</v>
      </c>
      <c r="C619" s="37">
        <f>D569</f>
        <v>7.0434714999999995E-2</v>
      </c>
      <c r="D619" s="38">
        <f>D570</f>
        <v>2.1664591378560001</v>
      </c>
      <c r="I619" s="3"/>
      <c r="J619" s="10"/>
    </row>
    <row r="620" spans="1:10" ht="15" customHeight="1" thickBot="1" x14ac:dyDescent="0.3">
      <c r="A620" s="35">
        <v>330</v>
      </c>
      <c r="B620" s="36" t="s">
        <v>59</v>
      </c>
      <c r="C620" s="37">
        <f>D577</f>
        <v>7.3715699999999995E-2</v>
      </c>
      <c r="D620" s="38">
        <f>D578</f>
        <v>2.2673769868799996</v>
      </c>
      <c r="I620" s="3"/>
      <c r="J620" s="10"/>
    </row>
    <row r="621" spans="1:10" ht="13.5" thickBot="1" x14ac:dyDescent="0.25">
      <c r="A621" s="35">
        <v>333</v>
      </c>
      <c r="B621" s="36" t="s">
        <v>60</v>
      </c>
      <c r="C621" s="37">
        <f>D585</f>
        <v>1.3031051799999999E-3</v>
      </c>
      <c r="D621" s="38">
        <f>D586</f>
        <v>4.0081430368511993E-2</v>
      </c>
    </row>
    <row r="622" spans="1:10" ht="13.5" thickBot="1" x14ac:dyDescent="0.25">
      <c r="A622" s="35">
        <v>337</v>
      </c>
      <c r="B622" s="36" t="s">
        <v>61</v>
      </c>
      <c r="C622" s="37">
        <f>D593</f>
        <v>5.3874480000000009</v>
      </c>
      <c r="D622" s="38">
        <f>D594</f>
        <v>165.70928056320002</v>
      </c>
    </row>
    <row r="623" spans="1:10" ht="42.75" customHeight="1" thickBot="1" x14ac:dyDescent="0.25">
      <c r="A623" s="35">
        <v>2909</v>
      </c>
      <c r="B623" s="36" t="s">
        <v>380</v>
      </c>
      <c r="C623" s="37">
        <f>D604</f>
        <v>1.9845692899999996</v>
      </c>
      <c r="D623" s="38">
        <f>D605</f>
        <v>61.042176049535989</v>
      </c>
      <c r="E623" s="26"/>
      <c r="F623" s="26"/>
      <c r="G623" s="26"/>
      <c r="I623" s="7"/>
    </row>
    <row r="624" spans="1:10" ht="13.5" x14ac:dyDescent="0.25">
      <c r="I624" s="3"/>
      <c r="J624" s="10"/>
    </row>
    <row r="625" spans="1:4" x14ac:dyDescent="0.2">
      <c r="A625" s="1" t="s">
        <v>389</v>
      </c>
    </row>
    <row r="626" spans="1:4" x14ac:dyDescent="0.2">
      <c r="A626" s="1" t="s">
        <v>8</v>
      </c>
    </row>
    <row r="627" spans="1:4" x14ac:dyDescent="0.2">
      <c r="A627" s="2" t="s">
        <v>42</v>
      </c>
    </row>
    <row r="628" spans="1:4" x14ac:dyDescent="0.2">
      <c r="A628" s="2" t="s">
        <v>43</v>
      </c>
    </row>
    <row r="629" spans="1:4" x14ac:dyDescent="0.2">
      <c r="A629" s="18" t="s">
        <v>44</v>
      </c>
    </row>
    <row r="630" spans="1:4" x14ac:dyDescent="0.2">
      <c r="A630" s="2" t="s">
        <v>45</v>
      </c>
      <c r="C630" s="27"/>
    </row>
    <row r="631" spans="1:4" x14ac:dyDescent="0.2">
      <c r="C631" s="27"/>
    </row>
    <row r="632" spans="1:4" ht="13.5" x14ac:dyDescent="0.25">
      <c r="A632" s="2" t="s">
        <v>46</v>
      </c>
      <c r="C632" s="28" t="s">
        <v>2</v>
      </c>
      <c r="D632" s="98">
        <v>8544</v>
      </c>
    </row>
    <row r="633" spans="1:4" ht="13.5" x14ac:dyDescent="0.25">
      <c r="C633" s="3"/>
      <c r="D633" s="3"/>
    </row>
    <row r="634" spans="1:4" ht="13.5" x14ac:dyDescent="0.25">
      <c r="A634" s="8" t="s">
        <v>3</v>
      </c>
      <c r="C634" s="3"/>
      <c r="D634" s="3"/>
    </row>
    <row r="635" spans="1:4" ht="15.75" x14ac:dyDescent="0.25">
      <c r="A635" s="2" t="s">
        <v>345</v>
      </c>
      <c r="C635" s="102" t="s">
        <v>347</v>
      </c>
      <c r="D635" s="3">
        <v>3.4</v>
      </c>
    </row>
    <row r="636" spans="1:4" ht="13.5" x14ac:dyDescent="0.25">
      <c r="A636" s="2" t="s">
        <v>346</v>
      </c>
      <c r="C636" s="3" t="s">
        <v>348</v>
      </c>
      <c r="D636" s="3">
        <v>103.0705</v>
      </c>
    </row>
    <row r="637" spans="1:4" ht="16.5" x14ac:dyDescent="0.25">
      <c r="A637" s="2" t="s">
        <v>418</v>
      </c>
      <c r="C637" s="3" t="s">
        <v>419</v>
      </c>
      <c r="D637" s="3">
        <v>2.4</v>
      </c>
    </row>
    <row r="638" spans="1:4" ht="13.5" x14ac:dyDescent="0.25">
      <c r="A638" s="2" t="s">
        <v>425</v>
      </c>
      <c r="C638" s="3" t="s">
        <v>192</v>
      </c>
      <c r="D638" s="3" t="s">
        <v>442</v>
      </c>
    </row>
    <row r="639" spans="1:4" ht="13.5" x14ac:dyDescent="0.25">
      <c r="A639" s="29" t="s">
        <v>420</v>
      </c>
      <c r="C639" s="3" t="s">
        <v>39</v>
      </c>
      <c r="D639" s="65">
        <f>D637/1000*D636</f>
        <v>0.24736919999999996</v>
      </c>
    </row>
    <row r="640" spans="1:4" ht="13.5" x14ac:dyDescent="0.25">
      <c r="A640" s="29" t="s">
        <v>47</v>
      </c>
      <c r="C640" s="3" t="s">
        <v>40</v>
      </c>
      <c r="D640" s="30">
        <f>D639*D632*3600/1000000</f>
        <v>7.6086808012799985</v>
      </c>
    </row>
    <row r="641" spans="1:6" ht="13.5" x14ac:dyDescent="0.25">
      <c r="A641" s="29"/>
      <c r="C641" s="3"/>
      <c r="D641" s="3"/>
    </row>
    <row r="642" spans="1:6" ht="13.5" x14ac:dyDescent="0.25">
      <c r="A642" s="67" t="s">
        <v>48</v>
      </c>
      <c r="C642" s="3"/>
      <c r="D642" s="31"/>
    </row>
    <row r="643" spans="1:6" ht="15.75" x14ac:dyDescent="0.25">
      <c r="A643" s="2" t="s">
        <v>345</v>
      </c>
      <c r="C643" s="102" t="s">
        <v>347</v>
      </c>
      <c r="D643" s="3">
        <v>3.4</v>
      </c>
    </row>
    <row r="644" spans="1:6" ht="13.5" x14ac:dyDescent="0.25">
      <c r="A644" s="2" t="s">
        <v>346</v>
      </c>
      <c r="C644" s="3" t="s">
        <v>348</v>
      </c>
      <c r="D644" s="3">
        <v>103.0705</v>
      </c>
    </row>
    <row r="645" spans="1:6" ht="16.5" x14ac:dyDescent="0.25">
      <c r="A645" s="2" t="s">
        <v>418</v>
      </c>
      <c r="C645" s="3" t="s">
        <v>419</v>
      </c>
      <c r="D645" s="3">
        <v>0.39</v>
      </c>
    </row>
    <row r="646" spans="1:6" ht="13.5" x14ac:dyDescent="0.25">
      <c r="A646" s="2" t="s">
        <v>425</v>
      </c>
      <c r="C646" s="3" t="s">
        <v>192</v>
      </c>
      <c r="D646" s="3" t="s">
        <v>442</v>
      </c>
    </row>
    <row r="647" spans="1:6" ht="13.5" x14ac:dyDescent="0.25">
      <c r="A647" s="29" t="s">
        <v>420</v>
      </c>
      <c r="C647" s="3" t="s">
        <v>39</v>
      </c>
      <c r="D647" s="32">
        <f>D645/1000*D644</f>
        <v>4.0197495E-2</v>
      </c>
    </row>
    <row r="648" spans="1:6" ht="13.5" x14ac:dyDescent="0.25">
      <c r="A648" s="29" t="s">
        <v>47</v>
      </c>
      <c r="C648" s="3" t="s">
        <v>40</v>
      </c>
      <c r="D648" s="30">
        <f>D647*D632*3600/1000000</f>
        <v>1.236410630208</v>
      </c>
    </row>
    <row r="649" spans="1:6" ht="13.5" x14ac:dyDescent="0.25">
      <c r="C649" s="3"/>
      <c r="D649" s="30"/>
    </row>
    <row r="650" spans="1:6" ht="13.5" x14ac:dyDescent="0.25">
      <c r="A650" s="68" t="s">
        <v>49</v>
      </c>
      <c r="C650" s="3"/>
      <c r="D650" s="31"/>
    </row>
    <row r="651" spans="1:6" ht="15.75" x14ac:dyDescent="0.25">
      <c r="A651" s="2" t="s">
        <v>345</v>
      </c>
      <c r="C651" s="102" t="s">
        <v>347</v>
      </c>
      <c r="D651" s="31">
        <v>2.4</v>
      </c>
    </row>
    <row r="652" spans="1:6" ht="13.5" x14ac:dyDescent="0.25">
      <c r="A652" s="2" t="s">
        <v>346</v>
      </c>
      <c r="C652" s="3" t="s">
        <v>348</v>
      </c>
      <c r="D652" s="32">
        <v>75.068799999999996</v>
      </c>
    </row>
    <row r="653" spans="1:6" ht="16.5" x14ac:dyDescent="0.25">
      <c r="A653" s="2" t="s">
        <v>418</v>
      </c>
      <c r="C653" s="3" t="s">
        <v>419</v>
      </c>
      <c r="D653" s="118">
        <v>1</v>
      </c>
    </row>
    <row r="654" spans="1:6" ht="13.5" x14ac:dyDescent="0.25">
      <c r="A654" s="2" t="s">
        <v>425</v>
      </c>
      <c r="C654" s="3" t="s">
        <v>192</v>
      </c>
      <c r="D654" s="32" t="s">
        <v>445</v>
      </c>
    </row>
    <row r="655" spans="1:6" ht="13.5" x14ac:dyDescent="0.25">
      <c r="A655" s="29" t="s">
        <v>420</v>
      </c>
      <c r="C655" s="3" t="s">
        <v>39</v>
      </c>
      <c r="D655" s="65">
        <f>D653/1000*D652</f>
        <v>7.5068799999999991E-2</v>
      </c>
    </row>
    <row r="656" spans="1:6" ht="13.5" x14ac:dyDescent="0.25">
      <c r="A656" s="29" t="s">
        <v>47</v>
      </c>
      <c r="C656" s="3" t="s">
        <v>40</v>
      </c>
      <c r="D656" s="30">
        <f>D655*D632*3600/1000000</f>
        <v>2.3089961779199997</v>
      </c>
      <c r="E656" s="4"/>
      <c r="F656" s="4"/>
    </row>
    <row r="657" spans="1:10" ht="13.5" x14ac:dyDescent="0.25">
      <c r="A657" s="29"/>
      <c r="C657" s="3"/>
      <c r="D657" s="30"/>
    </row>
    <row r="658" spans="1:10" ht="13.5" x14ac:dyDescent="0.25">
      <c r="A658" s="68" t="s">
        <v>50</v>
      </c>
      <c r="C658" s="3"/>
      <c r="D658" s="31"/>
      <c r="I658" s="1"/>
      <c r="J658" s="10"/>
    </row>
    <row r="659" spans="1:10" ht="15.75" x14ac:dyDescent="0.25">
      <c r="A659" s="2" t="s">
        <v>345</v>
      </c>
      <c r="C659" s="102" t="s">
        <v>347</v>
      </c>
      <c r="D659" s="32">
        <v>0.84</v>
      </c>
      <c r="I659" s="1"/>
      <c r="J659" s="10"/>
    </row>
    <row r="660" spans="1:10" ht="13.5" x14ac:dyDescent="0.25">
      <c r="A660" s="2" t="s">
        <v>346</v>
      </c>
      <c r="C660" s="3" t="s">
        <v>348</v>
      </c>
      <c r="D660" s="32">
        <v>52.977800000000002</v>
      </c>
      <c r="I660" s="1"/>
      <c r="J660" s="10"/>
    </row>
    <row r="661" spans="1:10" ht="16.5" x14ac:dyDescent="0.25">
      <c r="A661" s="2" t="s">
        <v>418</v>
      </c>
      <c r="C661" s="3" t="s">
        <v>419</v>
      </c>
      <c r="D661" s="32">
        <v>3.9E-2</v>
      </c>
      <c r="I661" s="1"/>
      <c r="J661" s="10"/>
    </row>
    <row r="662" spans="1:10" ht="13.5" x14ac:dyDescent="0.25">
      <c r="A662" s="66" t="s">
        <v>421</v>
      </c>
      <c r="C662" s="3"/>
      <c r="D662" s="65"/>
      <c r="I662" s="1"/>
      <c r="J662" s="9"/>
    </row>
    <row r="663" spans="1:10" ht="13.5" x14ac:dyDescent="0.25">
      <c r="A663" s="29" t="s">
        <v>420</v>
      </c>
      <c r="C663" s="3" t="s">
        <v>39</v>
      </c>
      <c r="D663" s="65">
        <f>D661/1000*D660</f>
        <v>2.0661341999999999E-3</v>
      </c>
      <c r="I663" s="1"/>
    </row>
    <row r="664" spans="1:10" ht="13.5" x14ac:dyDescent="0.25">
      <c r="A664" s="29" t="s">
        <v>47</v>
      </c>
      <c r="C664" s="3" t="s">
        <v>40</v>
      </c>
      <c r="D664" s="30">
        <f>D663*D632*3600/1000000</f>
        <v>6.3550982177280002E-2</v>
      </c>
    </row>
    <row r="665" spans="1:10" ht="13.5" x14ac:dyDescent="0.25">
      <c r="A665" s="29"/>
      <c r="C665" s="3"/>
      <c r="D665" s="30"/>
    </row>
    <row r="666" spans="1:10" ht="12.75" customHeight="1" x14ac:dyDescent="0.25">
      <c r="A666" s="67" t="s">
        <v>30</v>
      </c>
      <c r="C666" s="3"/>
      <c r="D666" s="31"/>
      <c r="E666" s="26"/>
      <c r="F666" s="26"/>
      <c r="G666" s="26"/>
      <c r="I666" s="7"/>
      <c r="J666" s="14"/>
    </row>
    <row r="667" spans="1:10" ht="12.75" customHeight="1" x14ac:dyDescent="0.25">
      <c r="A667" s="2" t="s">
        <v>345</v>
      </c>
      <c r="C667" s="102" t="s">
        <v>347</v>
      </c>
      <c r="D667" s="31">
        <v>3.5</v>
      </c>
      <c r="E667" s="26"/>
      <c r="F667" s="26"/>
      <c r="G667" s="26"/>
      <c r="I667" s="7"/>
      <c r="J667" s="14"/>
    </row>
    <row r="668" spans="1:10" ht="12.75" customHeight="1" x14ac:dyDescent="0.25">
      <c r="A668" s="2" t="s">
        <v>346</v>
      </c>
      <c r="C668" s="3" t="s">
        <v>348</v>
      </c>
      <c r="D668" s="32">
        <v>99.455100000000002</v>
      </c>
      <c r="E668" s="26"/>
      <c r="F668" s="26"/>
      <c r="G668" s="26"/>
      <c r="I668" s="7"/>
      <c r="J668" s="14"/>
    </row>
    <row r="669" spans="1:10" ht="12.75" customHeight="1" x14ac:dyDescent="0.25">
      <c r="A669" s="2" t="s">
        <v>418</v>
      </c>
      <c r="C669" s="3" t="s">
        <v>419</v>
      </c>
      <c r="D669" s="118">
        <v>52</v>
      </c>
      <c r="E669" s="26"/>
      <c r="F669" s="26"/>
      <c r="G669" s="26"/>
      <c r="I669" s="7"/>
      <c r="J669" s="14"/>
    </row>
    <row r="670" spans="1:10" ht="13.5" x14ac:dyDescent="0.25">
      <c r="A670" s="2" t="s">
        <v>425</v>
      </c>
      <c r="C670" s="3" t="s">
        <v>191</v>
      </c>
      <c r="D670" s="32" t="s">
        <v>440</v>
      </c>
      <c r="I670" s="3"/>
      <c r="J670" s="10"/>
    </row>
    <row r="671" spans="1:10" ht="13.5" x14ac:dyDescent="0.25">
      <c r="A671" s="29" t="s">
        <v>420</v>
      </c>
      <c r="C671" s="3" t="s">
        <v>39</v>
      </c>
      <c r="D671" s="65">
        <f>D669/1000*D668</f>
        <v>5.1716651999999996</v>
      </c>
      <c r="I671" s="3"/>
      <c r="J671" s="10"/>
    </row>
    <row r="672" spans="1:10" ht="13.5" x14ac:dyDescent="0.25">
      <c r="A672" s="29" t="s">
        <v>47</v>
      </c>
      <c r="C672" s="3" t="s">
        <v>40</v>
      </c>
      <c r="D672" s="30">
        <f>D671*D632*3600/1000000</f>
        <v>159.07214688767999</v>
      </c>
    </row>
    <row r="673" spans="1:10" ht="13.5" x14ac:dyDescent="0.25">
      <c r="A673" s="29"/>
      <c r="C673" s="3"/>
      <c r="D673" s="30"/>
    </row>
    <row r="674" spans="1:10" ht="42.75" customHeight="1" x14ac:dyDescent="0.25">
      <c r="A674" s="190" t="s">
        <v>379</v>
      </c>
      <c r="B674" s="190"/>
      <c r="C674" s="3"/>
      <c r="D674" s="31"/>
      <c r="E674" s="26"/>
      <c r="F674" s="26"/>
      <c r="G674" s="26"/>
      <c r="I674" s="7"/>
      <c r="J674" s="15"/>
    </row>
    <row r="675" spans="1:10" ht="12.75" customHeight="1" x14ac:dyDescent="0.25">
      <c r="A675" s="2" t="s">
        <v>345</v>
      </c>
      <c r="C675" s="102" t="s">
        <v>347</v>
      </c>
      <c r="D675" s="200">
        <v>1.7</v>
      </c>
      <c r="E675" s="26"/>
      <c r="F675" s="26"/>
      <c r="G675" s="26"/>
      <c r="I675" s="7"/>
      <c r="J675" s="15"/>
    </row>
    <row r="676" spans="1:10" ht="12.75" customHeight="1" x14ac:dyDescent="0.25">
      <c r="A676" s="2" t="s">
        <v>346</v>
      </c>
      <c r="C676" s="3" t="s">
        <v>348</v>
      </c>
      <c r="D676" s="201">
        <v>54.652500000000003</v>
      </c>
      <c r="E676" s="26"/>
      <c r="F676" s="26"/>
      <c r="G676" s="26"/>
      <c r="I676" s="7"/>
      <c r="J676" s="15"/>
    </row>
    <row r="677" spans="1:10" ht="12.75" customHeight="1" x14ac:dyDescent="0.25">
      <c r="A677" s="2" t="s">
        <v>418</v>
      </c>
      <c r="C677" s="3" t="s">
        <v>419</v>
      </c>
      <c r="D677" s="200">
        <v>19.2</v>
      </c>
      <c r="E677" s="26"/>
      <c r="F677" s="26"/>
      <c r="G677" s="26"/>
      <c r="I677" s="7"/>
      <c r="J677" s="15"/>
    </row>
    <row r="678" spans="1:10" ht="13.5" x14ac:dyDescent="0.25">
      <c r="A678" s="66" t="s">
        <v>424</v>
      </c>
      <c r="C678" s="167" t="s">
        <v>485</v>
      </c>
      <c r="D678" s="203" t="s">
        <v>479</v>
      </c>
      <c r="I678" s="3"/>
      <c r="J678" s="10"/>
    </row>
    <row r="679" spans="1:10" ht="13.5" x14ac:dyDescent="0.25">
      <c r="A679" s="29" t="s">
        <v>51</v>
      </c>
      <c r="C679" s="3" t="s">
        <v>39</v>
      </c>
      <c r="D679" s="201">
        <f>D682/(1-(D681/100))</f>
        <v>9.116663770634224</v>
      </c>
      <c r="I679" s="3"/>
      <c r="J679" s="10"/>
    </row>
    <row r="680" spans="1:10" ht="13.5" x14ac:dyDescent="0.25">
      <c r="A680" s="29" t="s">
        <v>47</v>
      </c>
      <c r="C680" s="3" t="s">
        <v>40</v>
      </c>
      <c r="D680" s="206">
        <f>D679*D632*3600/1000000</f>
        <v>280.41399092267568</v>
      </c>
    </row>
    <row r="681" spans="1:10" ht="12.75" customHeight="1" x14ac:dyDescent="0.2">
      <c r="A681" s="191" t="s">
        <v>20</v>
      </c>
      <c r="B681" s="191"/>
      <c r="C681" s="7" t="s">
        <v>19</v>
      </c>
      <c r="D681" s="207">
        <v>88.49</v>
      </c>
    </row>
    <row r="682" spans="1:10" ht="12.75" customHeight="1" x14ac:dyDescent="0.25">
      <c r="A682" s="29" t="s">
        <v>420</v>
      </c>
      <c r="C682" s="3" t="s">
        <v>52</v>
      </c>
      <c r="D682" s="208">
        <f>D677*D676/1000</f>
        <v>1.049328</v>
      </c>
      <c r="E682" s="26"/>
      <c r="F682" s="26"/>
      <c r="G682" s="26"/>
      <c r="I682" s="7"/>
    </row>
    <row r="683" spans="1:10" ht="13.5" x14ac:dyDescent="0.25">
      <c r="A683" s="29" t="s">
        <v>53</v>
      </c>
      <c r="C683" s="3" t="s">
        <v>54</v>
      </c>
      <c r="D683" s="30">
        <f>D682*D632*3600/1000000</f>
        <v>32.2756503552</v>
      </c>
      <c r="E683" s="52"/>
      <c r="F683" s="52"/>
      <c r="G683" s="52"/>
      <c r="I683" s="3"/>
      <c r="J683" s="10"/>
    </row>
    <row r="684" spans="1:10" ht="13.5" x14ac:dyDescent="0.25">
      <c r="D684" s="52"/>
      <c r="E684" s="52"/>
      <c r="F684" s="52"/>
      <c r="G684" s="52"/>
      <c r="I684" s="3"/>
      <c r="J684" s="10"/>
    </row>
    <row r="685" spans="1:10" ht="14.25" thickBot="1" x14ac:dyDescent="0.3">
      <c r="A685" s="18" t="s">
        <v>55</v>
      </c>
      <c r="E685" s="52"/>
      <c r="F685" s="52"/>
      <c r="G685" s="52"/>
      <c r="I685" s="3"/>
      <c r="J685" s="10"/>
    </row>
    <row r="686" spans="1:10" ht="14.25" thickBot="1" x14ac:dyDescent="0.3">
      <c r="A686" s="33" t="s">
        <v>31</v>
      </c>
      <c r="B686" s="34" t="s">
        <v>56</v>
      </c>
      <c r="C686" s="34" t="s">
        <v>32</v>
      </c>
      <c r="D686" s="34" t="s">
        <v>33</v>
      </c>
      <c r="E686" s="52"/>
      <c r="F686" s="52"/>
      <c r="G686" s="52"/>
      <c r="I686" s="3"/>
      <c r="J686" s="10"/>
    </row>
    <row r="687" spans="1:10" ht="14.25" thickBot="1" x14ac:dyDescent="0.3">
      <c r="A687" s="35">
        <v>301</v>
      </c>
      <c r="B687" s="36" t="s">
        <v>57</v>
      </c>
      <c r="C687" s="37">
        <f>D639</f>
        <v>0.24736919999999996</v>
      </c>
      <c r="D687" s="38">
        <f>D640</f>
        <v>7.6086808012799985</v>
      </c>
      <c r="E687" s="52"/>
      <c r="F687" s="52"/>
      <c r="G687" s="52"/>
      <c r="I687" s="3"/>
      <c r="J687" s="10"/>
    </row>
    <row r="688" spans="1:10" ht="14.25" thickBot="1" x14ac:dyDescent="0.3">
      <c r="A688" s="35">
        <v>304</v>
      </c>
      <c r="B688" s="36" t="s">
        <v>58</v>
      </c>
      <c r="C688" s="37">
        <f>D647</f>
        <v>4.0197495E-2</v>
      </c>
      <c r="D688" s="38">
        <f>D648</f>
        <v>1.236410630208</v>
      </c>
      <c r="E688" s="52"/>
      <c r="F688" s="52"/>
      <c r="G688" s="52"/>
      <c r="I688" s="3"/>
      <c r="J688" s="10"/>
    </row>
    <row r="689" spans="1:10" ht="14.25" thickBot="1" x14ac:dyDescent="0.3">
      <c r="A689" s="35">
        <v>330</v>
      </c>
      <c r="B689" s="36" t="s">
        <v>59</v>
      </c>
      <c r="C689" s="37">
        <f>D655</f>
        <v>7.5068799999999991E-2</v>
      </c>
      <c r="D689" s="38">
        <f>D656</f>
        <v>2.3089961779199997</v>
      </c>
      <c r="E689" s="52"/>
      <c r="F689" s="52"/>
      <c r="G689" s="52"/>
      <c r="I689" s="3"/>
      <c r="J689" s="10"/>
    </row>
    <row r="690" spans="1:10" ht="14.25" thickBot="1" x14ac:dyDescent="0.3">
      <c r="A690" s="35">
        <v>333</v>
      </c>
      <c r="B690" s="36" t="s">
        <v>60</v>
      </c>
      <c r="C690" s="37">
        <f>D663</f>
        <v>2.0661341999999999E-3</v>
      </c>
      <c r="D690" s="38">
        <f>D664</f>
        <v>6.3550982177280002E-2</v>
      </c>
      <c r="E690" s="52"/>
      <c r="F690" s="52"/>
      <c r="G690" s="52"/>
      <c r="I690" s="3"/>
      <c r="J690" s="10"/>
    </row>
    <row r="691" spans="1:10" ht="14.25" thickBot="1" x14ac:dyDescent="0.3">
      <c r="A691" s="35">
        <v>337</v>
      </c>
      <c r="B691" s="36" t="s">
        <v>61</v>
      </c>
      <c r="C691" s="37">
        <f>D671</f>
        <v>5.1716651999999996</v>
      </c>
      <c r="D691" s="38">
        <f>D672</f>
        <v>159.07214688767999</v>
      </c>
      <c r="E691" s="52"/>
      <c r="F691" s="52"/>
      <c r="G691" s="52"/>
      <c r="I691" s="3"/>
      <c r="J691" s="10"/>
    </row>
    <row r="692" spans="1:10" ht="39" thickBot="1" x14ac:dyDescent="0.3">
      <c r="A692" s="35">
        <v>2909</v>
      </c>
      <c r="B692" s="36" t="s">
        <v>380</v>
      </c>
      <c r="C692" s="37">
        <f>D679</f>
        <v>9.116663770634224</v>
      </c>
      <c r="D692" s="39">
        <f>D680</f>
        <v>280.41399092267568</v>
      </c>
      <c r="E692" s="52"/>
      <c r="F692" s="52"/>
      <c r="G692" s="52"/>
      <c r="I692" s="3"/>
      <c r="J692" s="10"/>
    </row>
    <row r="693" spans="1:10" ht="13.5" x14ac:dyDescent="0.25">
      <c r="E693" s="52"/>
      <c r="F693" s="52"/>
      <c r="G693" s="52"/>
      <c r="I693" s="3"/>
      <c r="J693" s="10"/>
    </row>
    <row r="694" spans="1:10" ht="14.25" thickBot="1" x14ac:dyDescent="0.3">
      <c r="A694" s="18" t="s">
        <v>63</v>
      </c>
      <c r="E694" s="52"/>
      <c r="F694" s="52"/>
      <c r="G694" s="52"/>
      <c r="I694" s="3"/>
      <c r="J694" s="10"/>
    </row>
    <row r="695" spans="1:10" ht="14.25" thickBot="1" x14ac:dyDescent="0.3">
      <c r="A695" s="33" t="s">
        <v>31</v>
      </c>
      <c r="B695" s="34" t="s">
        <v>56</v>
      </c>
      <c r="C695" s="34" t="s">
        <v>32</v>
      </c>
      <c r="D695" s="34" t="s">
        <v>33</v>
      </c>
      <c r="E695" s="52"/>
      <c r="F695" s="52"/>
      <c r="G695" s="52"/>
      <c r="I695" s="3"/>
      <c r="J695" s="10"/>
    </row>
    <row r="696" spans="1:10" ht="14.25" thickBot="1" x14ac:dyDescent="0.3">
      <c r="A696" s="35">
        <v>301</v>
      </c>
      <c r="B696" s="36" t="s">
        <v>57</v>
      </c>
      <c r="C696" s="37">
        <f>D639</f>
        <v>0.24736919999999996</v>
      </c>
      <c r="D696" s="38">
        <f>D640</f>
        <v>7.6086808012799985</v>
      </c>
      <c r="E696" s="52"/>
      <c r="F696" s="52"/>
      <c r="G696" s="52"/>
      <c r="I696" s="3"/>
      <c r="J696" s="10"/>
    </row>
    <row r="697" spans="1:10" ht="14.25" thickBot="1" x14ac:dyDescent="0.3">
      <c r="A697" s="35">
        <v>304</v>
      </c>
      <c r="B697" s="36" t="s">
        <v>58</v>
      </c>
      <c r="C697" s="37">
        <f>D647</f>
        <v>4.0197495E-2</v>
      </c>
      <c r="D697" s="38">
        <f>D648</f>
        <v>1.236410630208</v>
      </c>
      <c r="E697" s="52"/>
      <c r="F697" s="52"/>
      <c r="G697" s="52"/>
      <c r="I697" s="3"/>
      <c r="J697" s="10"/>
    </row>
    <row r="698" spans="1:10" ht="14.25" thickBot="1" x14ac:dyDescent="0.3">
      <c r="A698" s="35">
        <v>330</v>
      </c>
      <c r="B698" s="36" t="s">
        <v>59</v>
      </c>
      <c r="C698" s="37">
        <f>D655</f>
        <v>7.5068799999999991E-2</v>
      </c>
      <c r="D698" s="38">
        <f>D656</f>
        <v>2.3089961779199997</v>
      </c>
      <c r="E698" s="52"/>
      <c r="F698" s="52"/>
      <c r="G698" s="52"/>
      <c r="I698" s="3"/>
      <c r="J698" s="10"/>
    </row>
    <row r="699" spans="1:10" ht="14.25" thickBot="1" x14ac:dyDescent="0.3">
      <c r="A699" s="35">
        <v>333</v>
      </c>
      <c r="B699" s="36" t="s">
        <v>60</v>
      </c>
      <c r="C699" s="37">
        <f>D663</f>
        <v>2.0661341999999999E-3</v>
      </c>
      <c r="D699" s="38">
        <f>D664</f>
        <v>6.3550982177280002E-2</v>
      </c>
      <c r="E699" s="52"/>
      <c r="F699" s="52"/>
      <c r="G699" s="52"/>
      <c r="I699" s="3"/>
      <c r="J699" s="10"/>
    </row>
    <row r="700" spans="1:10" ht="13.5" thickBot="1" x14ac:dyDescent="0.25">
      <c r="A700" s="35">
        <v>337</v>
      </c>
      <c r="B700" s="36" t="s">
        <v>61</v>
      </c>
      <c r="C700" s="37">
        <f>D671</f>
        <v>5.1716651999999996</v>
      </c>
      <c r="D700" s="38">
        <f>D672</f>
        <v>159.07214688767999</v>
      </c>
    </row>
    <row r="701" spans="1:10" ht="45.75" customHeight="1" thickBot="1" x14ac:dyDescent="0.25">
      <c r="A701" s="35">
        <v>2909</v>
      </c>
      <c r="B701" s="36" t="s">
        <v>380</v>
      </c>
      <c r="C701" s="37">
        <f>D682</f>
        <v>1.049328</v>
      </c>
      <c r="D701" s="38">
        <f>D683</f>
        <v>32.2756503552</v>
      </c>
    </row>
    <row r="702" spans="1:10" ht="12.75" customHeight="1" x14ac:dyDescent="0.2">
      <c r="A702" s="26"/>
      <c r="B702" s="26"/>
      <c r="C702" s="26"/>
      <c r="D702" s="26"/>
      <c r="E702" s="26"/>
      <c r="F702" s="26"/>
      <c r="G702" s="26"/>
      <c r="I702" s="7"/>
    </row>
    <row r="703" spans="1:10" x14ac:dyDescent="0.2">
      <c r="A703" s="1" t="s">
        <v>390</v>
      </c>
    </row>
    <row r="704" spans="1:10" x14ac:dyDescent="0.2">
      <c r="A704" s="1" t="s">
        <v>12</v>
      </c>
    </row>
    <row r="705" spans="1:6" x14ac:dyDescent="0.2">
      <c r="A705" s="2" t="s">
        <v>42</v>
      </c>
    </row>
    <row r="706" spans="1:6" x14ac:dyDescent="0.2">
      <c r="A706" s="2" t="s">
        <v>43</v>
      </c>
    </row>
    <row r="707" spans="1:6" x14ac:dyDescent="0.2">
      <c r="A707" s="18" t="s">
        <v>44</v>
      </c>
    </row>
    <row r="708" spans="1:6" x14ac:dyDescent="0.2">
      <c r="A708" s="2" t="s">
        <v>45</v>
      </c>
      <c r="C708" s="27"/>
    </row>
    <row r="709" spans="1:6" x14ac:dyDescent="0.2">
      <c r="C709" s="27"/>
    </row>
    <row r="710" spans="1:6" ht="13.5" x14ac:dyDescent="0.25">
      <c r="A710" s="2" t="s">
        <v>46</v>
      </c>
      <c r="C710" s="28" t="s">
        <v>2</v>
      </c>
      <c r="D710" s="98">
        <v>8544</v>
      </c>
    </row>
    <row r="711" spans="1:6" ht="13.5" x14ac:dyDescent="0.25">
      <c r="C711" s="3"/>
      <c r="D711" s="3"/>
    </row>
    <row r="712" spans="1:6" ht="13.5" x14ac:dyDescent="0.25">
      <c r="A712" s="8" t="s">
        <v>3</v>
      </c>
      <c r="C712" s="3"/>
      <c r="D712" s="3"/>
    </row>
    <row r="713" spans="1:6" ht="15.75" x14ac:dyDescent="0.25">
      <c r="A713" s="2" t="s">
        <v>345</v>
      </c>
      <c r="C713" s="102" t="s">
        <v>347</v>
      </c>
      <c r="D713" s="3">
        <v>3.7</v>
      </c>
    </row>
    <row r="714" spans="1:6" ht="13.5" x14ac:dyDescent="0.25">
      <c r="A714" s="2" t="s">
        <v>346</v>
      </c>
      <c r="C714" s="3" t="s">
        <v>348</v>
      </c>
      <c r="D714" s="3">
        <v>32.503399999999999</v>
      </c>
    </row>
    <row r="715" spans="1:6" ht="16.5" x14ac:dyDescent="0.25">
      <c r="A715" s="2" t="s">
        <v>418</v>
      </c>
      <c r="C715" s="3" t="s">
        <v>419</v>
      </c>
      <c r="D715" s="3">
        <v>4</v>
      </c>
    </row>
    <row r="716" spans="1:6" ht="13.5" x14ac:dyDescent="0.25">
      <c r="A716" s="2" t="s">
        <v>425</v>
      </c>
      <c r="C716" s="3" t="s">
        <v>194</v>
      </c>
      <c r="D716" s="90" t="s">
        <v>195</v>
      </c>
      <c r="E716" s="66"/>
      <c r="F716" s="66"/>
    </row>
    <row r="717" spans="1:6" ht="13.5" x14ac:dyDescent="0.25">
      <c r="A717" s="29" t="s">
        <v>420</v>
      </c>
      <c r="C717" s="3" t="s">
        <v>39</v>
      </c>
      <c r="D717" s="123">
        <f>D715/1000*D714</f>
        <v>0.13001360000000001</v>
      </c>
      <c r="E717" s="115"/>
      <c r="F717" s="66"/>
    </row>
    <row r="718" spans="1:6" ht="13.5" x14ac:dyDescent="0.25">
      <c r="A718" s="29" t="s">
        <v>47</v>
      </c>
      <c r="C718" s="3" t="s">
        <v>40</v>
      </c>
      <c r="D718" s="124">
        <f>D717*D710*3600/1000000</f>
        <v>3.9990103142400004</v>
      </c>
      <c r="E718" s="66"/>
      <c r="F718" s="66"/>
    </row>
    <row r="719" spans="1:6" ht="13.5" x14ac:dyDescent="0.25">
      <c r="A719" s="29"/>
      <c r="C719" s="3"/>
      <c r="D719" s="3"/>
    </row>
    <row r="720" spans="1:6" ht="13.5" x14ac:dyDescent="0.25">
      <c r="A720" s="67" t="s">
        <v>48</v>
      </c>
      <c r="C720" s="3"/>
      <c r="D720" s="31"/>
    </row>
    <row r="721" spans="1:4" ht="15.75" x14ac:dyDescent="0.25">
      <c r="A721" s="2" t="s">
        <v>345</v>
      </c>
      <c r="C721" s="102" t="s">
        <v>347</v>
      </c>
      <c r="D721" s="3">
        <v>3.7</v>
      </c>
    </row>
    <row r="722" spans="1:4" ht="13.5" x14ac:dyDescent="0.25">
      <c r="A722" s="2" t="s">
        <v>346</v>
      </c>
      <c r="C722" s="3" t="s">
        <v>348</v>
      </c>
      <c r="D722" s="3">
        <v>32.503399999999999</v>
      </c>
    </row>
    <row r="723" spans="1:4" ht="16.5" x14ac:dyDescent="0.25">
      <c r="A723" s="2" t="s">
        <v>418</v>
      </c>
      <c r="C723" s="3" t="s">
        <v>419</v>
      </c>
      <c r="D723" s="3">
        <v>0.65</v>
      </c>
    </row>
    <row r="724" spans="1:4" ht="13.5" x14ac:dyDescent="0.25">
      <c r="A724" s="2" t="s">
        <v>425</v>
      </c>
      <c r="C724" s="3" t="s">
        <v>194</v>
      </c>
      <c r="D724" s="90" t="s">
        <v>195</v>
      </c>
    </row>
    <row r="725" spans="1:4" ht="13.5" x14ac:dyDescent="0.25">
      <c r="A725" s="29" t="s">
        <v>420</v>
      </c>
      <c r="C725" s="3" t="s">
        <v>39</v>
      </c>
      <c r="D725" s="65">
        <f>D723/1000*D722</f>
        <v>2.1127209999999997E-2</v>
      </c>
    </row>
    <row r="726" spans="1:4" ht="13.5" x14ac:dyDescent="0.25">
      <c r="A726" s="29" t="s">
        <v>47</v>
      </c>
      <c r="C726" s="3" t="s">
        <v>40</v>
      </c>
      <c r="D726" s="30">
        <f>D725*D710*3600/1000000</f>
        <v>0.64983917606399988</v>
      </c>
    </row>
    <row r="727" spans="1:4" ht="13.5" x14ac:dyDescent="0.25">
      <c r="C727" s="3"/>
      <c r="D727" s="30"/>
    </row>
    <row r="728" spans="1:4" ht="13.5" x14ac:dyDescent="0.25">
      <c r="A728" s="68" t="s">
        <v>49</v>
      </c>
      <c r="C728" s="3"/>
      <c r="D728" s="31"/>
    </row>
    <row r="729" spans="1:4" ht="15.75" x14ac:dyDescent="0.25">
      <c r="A729" s="2" t="s">
        <v>345</v>
      </c>
      <c r="C729" s="102" t="s">
        <v>347</v>
      </c>
      <c r="D729" s="31">
        <v>3.3</v>
      </c>
    </row>
    <row r="730" spans="1:4" ht="13.5" x14ac:dyDescent="0.25">
      <c r="A730" s="2" t="s">
        <v>346</v>
      </c>
      <c r="C730" s="3" t="s">
        <v>348</v>
      </c>
      <c r="D730" s="32">
        <v>26.234400000000001</v>
      </c>
    </row>
    <row r="731" spans="1:4" ht="16.5" x14ac:dyDescent="0.25">
      <c r="A731" s="2" t="s">
        <v>418</v>
      </c>
      <c r="C731" s="3" t="s">
        <v>419</v>
      </c>
      <c r="D731" s="118">
        <v>8</v>
      </c>
    </row>
    <row r="732" spans="1:4" ht="13.5" x14ac:dyDescent="0.25">
      <c r="A732" s="2" t="s">
        <v>425</v>
      </c>
      <c r="C732" s="3" t="s">
        <v>192</v>
      </c>
      <c r="D732" s="168" t="s">
        <v>486</v>
      </c>
    </row>
    <row r="733" spans="1:4" ht="13.5" x14ac:dyDescent="0.25">
      <c r="A733" s="29" t="s">
        <v>420</v>
      </c>
      <c r="C733" s="3" t="s">
        <v>39</v>
      </c>
      <c r="D733" s="65">
        <f>D731/1000*D730</f>
        <v>0.20987520000000001</v>
      </c>
    </row>
    <row r="734" spans="1:4" ht="13.5" x14ac:dyDescent="0.25">
      <c r="A734" s="29" t="s">
        <v>47</v>
      </c>
      <c r="C734" s="3" t="s">
        <v>40</v>
      </c>
      <c r="D734" s="30">
        <f>D733*D710*3600/1000000</f>
        <v>6.4554253516800006</v>
      </c>
    </row>
    <row r="735" spans="1:4" ht="13.5" x14ac:dyDescent="0.25">
      <c r="A735" s="29"/>
      <c r="C735" s="3"/>
      <c r="D735" s="30"/>
    </row>
    <row r="736" spans="1:4" ht="13.5" x14ac:dyDescent="0.25">
      <c r="A736" s="68" t="s">
        <v>50</v>
      </c>
      <c r="C736" s="3"/>
      <c r="D736" s="31"/>
    </row>
    <row r="737" spans="1:4" ht="15.75" x14ac:dyDescent="0.25">
      <c r="A737" s="2" t="s">
        <v>345</v>
      </c>
      <c r="C737" s="102" t="s">
        <v>347</v>
      </c>
      <c r="D737" s="112">
        <v>1.57</v>
      </c>
    </row>
    <row r="738" spans="1:4" ht="13.5" x14ac:dyDescent="0.25">
      <c r="A738" s="2" t="s">
        <v>346</v>
      </c>
      <c r="C738" s="3" t="s">
        <v>348</v>
      </c>
      <c r="D738" s="103">
        <v>35.664000000000001</v>
      </c>
    </row>
    <row r="739" spans="1:4" ht="16.5" x14ac:dyDescent="0.25">
      <c r="A739" s="2" t="s">
        <v>418</v>
      </c>
      <c r="C739" s="3" t="s">
        <v>419</v>
      </c>
      <c r="D739" s="103">
        <v>0.02</v>
      </c>
    </row>
    <row r="740" spans="1:4" ht="13.5" x14ac:dyDescent="0.25">
      <c r="A740" s="66" t="s">
        <v>421</v>
      </c>
      <c r="C740" s="3"/>
      <c r="D740" s="65"/>
    </row>
    <row r="741" spans="1:4" ht="13.5" x14ac:dyDescent="0.25">
      <c r="A741" s="29" t="s">
        <v>420</v>
      </c>
      <c r="C741" s="3" t="s">
        <v>39</v>
      </c>
      <c r="D741" s="65">
        <f>D739/1000*D738</f>
        <v>7.1328000000000006E-4</v>
      </c>
    </row>
    <row r="742" spans="1:4" ht="13.5" x14ac:dyDescent="0.25">
      <c r="A742" s="29" t="s">
        <v>47</v>
      </c>
      <c r="C742" s="3" t="s">
        <v>40</v>
      </c>
      <c r="D742" s="30">
        <f>D741*D710*3600/1000000</f>
        <v>2.1939351552000004E-2</v>
      </c>
    </row>
    <row r="743" spans="1:4" ht="13.5" x14ac:dyDescent="0.25">
      <c r="A743" s="29"/>
      <c r="C743" s="3"/>
      <c r="D743" s="30"/>
    </row>
    <row r="744" spans="1:4" ht="13.5" x14ac:dyDescent="0.25">
      <c r="A744" s="67" t="s">
        <v>30</v>
      </c>
      <c r="C744" s="3"/>
      <c r="D744" s="31"/>
    </row>
    <row r="745" spans="1:4" ht="15.75" x14ac:dyDescent="0.25">
      <c r="A745" s="2" t="s">
        <v>345</v>
      </c>
      <c r="C745" s="102" t="s">
        <v>347</v>
      </c>
      <c r="D745" s="31">
        <v>3.7</v>
      </c>
    </row>
    <row r="746" spans="1:4" ht="13.5" x14ac:dyDescent="0.25">
      <c r="A746" s="2" t="s">
        <v>346</v>
      </c>
      <c r="C746" s="3" t="s">
        <v>348</v>
      </c>
      <c r="D746" s="32">
        <v>29.921199999999999</v>
      </c>
    </row>
    <row r="747" spans="1:4" ht="16.5" x14ac:dyDescent="0.25">
      <c r="A747" s="2" t="s">
        <v>418</v>
      </c>
      <c r="C747" s="3" t="s">
        <v>419</v>
      </c>
      <c r="D747" s="118">
        <v>56</v>
      </c>
    </row>
    <row r="748" spans="1:4" ht="13.5" x14ac:dyDescent="0.25">
      <c r="A748" s="2" t="s">
        <v>425</v>
      </c>
      <c r="C748" s="3" t="s">
        <v>192</v>
      </c>
      <c r="D748" s="32" t="s">
        <v>442</v>
      </c>
    </row>
    <row r="749" spans="1:4" ht="13.5" x14ac:dyDescent="0.25">
      <c r="A749" s="29" t="s">
        <v>420</v>
      </c>
      <c r="C749" s="3" t="s">
        <v>39</v>
      </c>
      <c r="D749" s="65">
        <f>D747/1000*D746</f>
        <v>1.6755872000000001</v>
      </c>
    </row>
    <row r="750" spans="1:4" ht="13.5" x14ac:dyDescent="0.25">
      <c r="A750" s="29" t="s">
        <v>47</v>
      </c>
      <c r="C750" s="3" t="s">
        <v>40</v>
      </c>
      <c r="D750" s="30">
        <f>D749*D710*3600/1000000</f>
        <v>51.538381332480007</v>
      </c>
    </row>
    <row r="751" spans="1:4" ht="13.5" x14ac:dyDescent="0.25">
      <c r="A751" s="29"/>
      <c r="C751" s="3"/>
      <c r="D751" s="30"/>
    </row>
    <row r="752" spans="1:4" ht="41.25" customHeight="1" x14ac:dyDescent="0.25">
      <c r="A752" s="190" t="s">
        <v>379</v>
      </c>
      <c r="B752" s="190"/>
      <c r="C752" s="3"/>
      <c r="D752" s="31"/>
    </row>
    <row r="753" spans="1:4" ht="15.75" x14ac:dyDescent="0.25">
      <c r="A753" s="2" t="s">
        <v>345</v>
      </c>
      <c r="C753" s="102" t="s">
        <v>347</v>
      </c>
      <c r="D753" s="200">
        <v>4.5999999999999996</v>
      </c>
    </row>
    <row r="754" spans="1:4" ht="13.5" x14ac:dyDescent="0.25">
      <c r="A754" s="2" t="s">
        <v>346</v>
      </c>
      <c r="C754" s="3" t="s">
        <v>348</v>
      </c>
      <c r="D754" s="201">
        <v>38.327500000000001</v>
      </c>
    </row>
    <row r="755" spans="1:4" ht="16.5" x14ac:dyDescent="0.25">
      <c r="A755" s="2" t="s">
        <v>418</v>
      </c>
      <c r="C755" s="3" t="s">
        <v>419</v>
      </c>
      <c r="D755" s="200">
        <v>18.600000000000001</v>
      </c>
    </row>
    <row r="756" spans="1:4" ht="13.5" x14ac:dyDescent="0.25">
      <c r="A756" s="66" t="s">
        <v>424</v>
      </c>
      <c r="C756" s="167" t="s">
        <v>485</v>
      </c>
      <c r="D756" s="201" t="s">
        <v>482</v>
      </c>
    </row>
    <row r="757" spans="1:4" ht="13.5" x14ac:dyDescent="0.25">
      <c r="A757" s="29" t="s">
        <v>51</v>
      </c>
      <c r="C757" s="3" t="s">
        <v>39</v>
      </c>
      <c r="D757" s="201">
        <f>D760/(1-(D759/100))</f>
        <v>8.9000187265917532</v>
      </c>
    </row>
    <row r="758" spans="1:4" ht="13.5" x14ac:dyDescent="0.25">
      <c r="A758" s="29" t="s">
        <v>47</v>
      </c>
      <c r="C758" s="3" t="s">
        <v>40</v>
      </c>
      <c r="D758" s="206">
        <f>D757*D710*3600/1000000</f>
        <v>273.75033599999978</v>
      </c>
    </row>
    <row r="759" spans="1:4" ht="12.75" customHeight="1" x14ac:dyDescent="0.2">
      <c r="A759" s="191" t="s">
        <v>20</v>
      </c>
      <c r="B759" s="191"/>
      <c r="C759" s="7" t="s">
        <v>19</v>
      </c>
      <c r="D759" s="207">
        <v>91.99</v>
      </c>
    </row>
    <row r="760" spans="1:4" ht="13.5" x14ac:dyDescent="0.25">
      <c r="A760" s="29" t="s">
        <v>420</v>
      </c>
      <c r="C760" s="3" t="s">
        <v>52</v>
      </c>
      <c r="D760" s="208">
        <f>D755*D754/1000</f>
        <v>0.71289150000000001</v>
      </c>
    </row>
    <row r="761" spans="1:4" ht="13.5" x14ac:dyDescent="0.25">
      <c r="A761" s="29" t="s">
        <v>53</v>
      </c>
      <c r="C761" s="3" t="s">
        <v>54</v>
      </c>
      <c r="D761" s="30">
        <f>D760*D710*3600/1000000</f>
        <v>21.927401913599997</v>
      </c>
    </row>
    <row r="762" spans="1:4" x14ac:dyDescent="0.2">
      <c r="D762" s="52"/>
    </row>
    <row r="763" spans="1:4" ht="13.5" thickBot="1" x14ac:dyDescent="0.25">
      <c r="A763" s="18" t="s">
        <v>55</v>
      </c>
    </row>
    <row r="764" spans="1:4" ht="14.25" thickBot="1" x14ac:dyDescent="0.25">
      <c r="A764" s="33" t="s">
        <v>31</v>
      </c>
      <c r="B764" s="34" t="s">
        <v>56</v>
      </c>
      <c r="C764" s="34" t="s">
        <v>32</v>
      </c>
      <c r="D764" s="34" t="s">
        <v>33</v>
      </c>
    </row>
    <row r="765" spans="1:4" ht="13.5" thickBot="1" x14ac:dyDescent="0.25">
      <c r="A765" s="35">
        <v>301</v>
      </c>
      <c r="B765" s="36" t="s">
        <v>57</v>
      </c>
      <c r="C765" s="37">
        <f>D717</f>
        <v>0.13001360000000001</v>
      </c>
      <c r="D765" s="38">
        <f>D718</f>
        <v>3.9990103142400004</v>
      </c>
    </row>
    <row r="766" spans="1:4" ht="13.5" thickBot="1" x14ac:dyDescent="0.25">
      <c r="A766" s="35">
        <v>304</v>
      </c>
      <c r="B766" s="36" t="s">
        <v>58</v>
      </c>
      <c r="C766" s="37">
        <f>D725</f>
        <v>2.1127209999999997E-2</v>
      </c>
      <c r="D766" s="38">
        <f>D726</f>
        <v>0.64983917606399988</v>
      </c>
    </row>
    <row r="767" spans="1:4" ht="13.5" thickBot="1" x14ac:dyDescent="0.25">
      <c r="A767" s="35">
        <v>330</v>
      </c>
      <c r="B767" s="36" t="s">
        <v>59</v>
      </c>
      <c r="C767" s="37">
        <f>D733</f>
        <v>0.20987520000000001</v>
      </c>
      <c r="D767" s="38">
        <f>D734</f>
        <v>6.4554253516800006</v>
      </c>
    </row>
    <row r="768" spans="1:4" ht="13.5" thickBot="1" x14ac:dyDescent="0.25">
      <c r="A768" s="35">
        <v>333</v>
      </c>
      <c r="B768" s="36" t="s">
        <v>60</v>
      </c>
      <c r="C768" s="37">
        <f>D741</f>
        <v>7.1328000000000006E-4</v>
      </c>
      <c r="D768" s="38">
        <f>D742</f>
        <v>2.1939351552000004E-2</v>
      </c>
    </row>
    <row r="769" spans="1:10" ht="13.5" thickBot="1" x14ac:dyDescent="0.25">
      <c r="A769" s="35">
        <v>337</v>
      </c>
      <c r="B769" s="36" t="s">
        <v>61</v>
      </c>
      <c r="C769" s="37">
        <f>D749</f>
        <v>1.6755872000000001</v>
      </c>
      <c r="D769" s="38">
        <f>D750</f>
        <v>51.538381332480007</v>
      </c>
    </row>
    <row r="770" spans="1:10" ht="41.25" customHeight="1" thickBot="1" x14ac:dyDescent="0.25">
      <c r="A770" s="35">
        <v>2909</v>
      </c>
      <c r="B770" s="36" t="s">
        <v>380</v>
      </c>
      <c r="C770" s="37">
        <f>D757</f>
        <v>8.9000187265917532</v>
      </c>
      <c r="D770" s="39">
        <f>D758</f>
        <v>273.75033599999978</v>
      </c>
    </row>
    <row r="771" spans="1:10" x14ac:dyDescent="0.2">
      <c r="E771" s="4"/>
      <c r="F771" s="4"/>
    </row>
    <row r="772" spans="1:10" ht="13.5" thickBot="1" x14ac:dyDescent="0.25">
      <c r="A772" s="18" t="s">
        <v>63</v>
      </c>
    </row>
    <row r="773" spans="1:10" ht="14.25" thickBot="1" x14ac:dyDescent="0.25">
      <c r="A773" s="33" t="s">
        <v>31</v>
      </c>
      <c r="B773" s="34" t="s">
        <v>56</v>
      </c>
      <c r="C773" s="34" t="s">
        <v>32</v>
      </c>
      <c r="D773" s="34" t="s">
        <v>33</v>
      </c>
      <c r="I773" s="1"/>
      <c r="J773" s="16"/>
    </row>
    <row r="774" spans="1:10" ht="13.5" thickBot="1" x14ac:dyDescent="0.25">
      <c r="A774" s="35">
        <v>301</v>
      </c>
      <c r="B774" s="36" t="s">
        <v>57</v>
      </c>
      <c r="C774" s="37">
        <f>D717</f>
        <v>0.13001360000000001</v>
      </c>
      <c r="D774" s="38">
        <f>D718</f>
        <v>3.9990103142400004</v>
      </c>
      <c r="I774" s="1"/>
      <c r="J774" s="9"/>
    </row>
    <row r="775" spans="1:10" ht="13.5" thickBot="1" x14ac:dyDescent="0.25">
      <c r="A775" s="35">
        <v>304</v>
      </c>
      <c r="B775" s="36" t="s">
        <v>58</v>
      </c>
      <c r="C775" s="37">
        <f>D725</f>
        <v>2.1127209999999997E-2</v>
      </c>
      <c r="D775" s="38">
        <f>D726</f>
        <v>0.64983917606399988</v>
      </c>
      <c r="I775" s="1"/>
    </row>
    <row r="776" spans="1:10" ht="13.5" thickBot="1" x14ac:dyDescent="0.25">
      <c r="A776" s="35">
        <v>330</v>
      </c>
      <c r="B776" s="36" t="s">
        <v>59</v>
      </c>
      <c r="C776" s="37">
        <f>D733</f>
        <v>0.20987520000000001</v>
      </c>
      <c r="D776" s="38">
        <f>D734</f>
        <v>6.4554253516800006</v>
      </c>
      <c r="I776" s="1"/>
    </row>
    <row r="777" spans="1:10" ht="13.5" thickBot="1" x14ac:dyDescent="0.25">
      <c r="A777" s="35">
        <v>333</v>
      </c>
      <c r="B777" s="36" t="s">
        <v>60</v>
      </c>
      <c r="C777" s="37">
        <f>D741</f>
        <v>7.1328000000000006E-4</v>
      </c>
      <c r="D777" s="38">
        <f>D742</f>
        <v>2.1939351552000004E-2</v>
      </c>
    </row>
    <row r="778" spans="1:10" ht="12.75" customHeight="1" thickBot="1" x14ac:dyDescent="0.25">
      <c r="A778" s="35">
        <v>337</v>
      </c>
      <c r="B778" s="36" t="s">
        <v>61</v>
      </c>
      <c r="C778" s="37">
        <f>D749</f>
        <v>1.6755872000000001</v>
      </c>
      <c r="D778" s="38">
        <f>D750</f>
        <v>51.538381332480007</v>
      </c>
      <c r="E778" s="26"/>
      <c r="F778" s="26"/>
      <c r="G778" s="26"/>
      <c r="I778" s="7"/>
      <c r="J778" s="10"/>
    </row>
    <row r="779" spans="1:10" ht="44.25" customHeight="1" thickBot="1" x14ac:dyDescent="0.3">
      <c r="A779" s="35">
        <v>2909</v>
      </c>
      <c r="B779" s="36" t="s">
        <v>380</v>
      </c>
      <c r="C779" s="37">
        <f>D760</f>
        <v>0.71289150000000001</v>
      </c>
      <c r="D779" s="38">
        <f>D761</f>
        <v>21.927401913599997</v>
      </c>
      <c r="I779" s="3"/>
      <c r="J779" s="10"/>
    </row>
    <row r="780" spans="1:10" ht="13.5" x14ac:dyDescent="0.25">
      <c r="D780" s="66"/>
      <c r="E780" s="66"/>
      <c r="F780" s="66"/>
      <c r="G780" s="66"/>
      <c r="H780" s="66"/>
      <c r="I780" s="90"/>
      <c r="J780" s="10"/>
    </row>
    <row r="781" spans="1:10" x14ac:dyDescent="0.2">
      <c r="A781" s="1" t="s">
        <v>391</v>
      </c>
      <c r="D781" s="66"/>
      <c r="E781" s="66"/>
      <c r="F781" s="66"/>
      <c r="G781" s="66"/>
      <c r="H781" s="66"/>
      <c r="I781" s="66"/>
    </row>
    <row r="782" spans="1:10" x14ac:dyDescent="0.2">
      <c r="A782" s="1" t="s">
        <v>12</v>
      </c>
      <c r="D782" s="66"/>
      <c r="E782" s="66"/>
      <c r="F782" s="66"/>
      <c r="G782" s="66"/>
      <c r="H782" s="66"/>
      <c r="I782" s="66"/>
    </row>
    <row r="783" spans="1:10" x14ac:dyDescent="0.2">
      <c r="A783" s="2" t="s">
        <v>42</v>
      </c>
      <c r="D783" s="66"/>
      <c r="E783" s="66"/>
      <c r="F783" s="66"/>
      <c r="G783" s="66"/>
      <c r="H783" s="66"/>
      <c r="I783" s="66"/>
    </row>
    <row r="784" spans="1:10" x14ac:dyDescent="0.2">
      <c r="A784" s="2" t="s">
        <v>43</v>
      </c>
      <c r="D784" s="66"/>
      <c r="E784" s="66"/>
      <c r="F784" s="66"/>
      <c r="G784" s="66"/>
      <c r="H784" s="66"/>
      <c r="I784" s="66"/>
    </row>
    <row r="785" spans="1:9" x14ac:dyDescent="0.2">
      <c r="A785" s="18" t="s">
        <v>44</v>
      </c>
      <c r="D785" s="66"/>
      <c r="E785" s="66"/>
      <c r="F785" s="66"/>
      <c r="G785" s="66"/>
      <c r="H785" s="66"/>
      <c r="I785" s="66"/>
    </row>
    <row r="786" spans="1:9" x14ac:dyDescent="0.2">
      <c r="A786" s="2" t="s">
        <v>45</v>
      </c>
      <c r="C786" s="27"/>
    </row>
    <row r="787" spans="1:9" x14ac:dyDescent="0.2">
      <c r="C787" s="27"/>
    </row>
    <row r="788" spans="1:9" ht="13.5" x14ac:dyDescent="0.25">
      <c r="A788" s="2" t="s">
        <v>46</v>
      </c>
      <c r="C788" s="28" t="s">
        <v>2</v>
      </c>
      <c r="D788" s="98">
        <v>8544</v>
      </c>
    </row>
    <row r="789" spans="1:9" ht="13.5" x14ac:dyDescent="0.25">
      <c r="C789" s="3"/>
      <c r="D789" s="3"/>
    </row>
    <row r="790" spans="1:9" ht="13.5" x14ac:dyDescent="0.25">
      <c r="A790" s="8" t="s">
        <v>3</v>
      </c>
      <c r="C790" s="3"/>
      <c r="D790" s="3"/>
    </row>
    <row r="791" spans="1:9" ht="15.75" x14ac:dyDescent="0.25">
      <c r="A791" s="2" t="s">
        <v>345</v>
      </c>
      <c r="C791" s="102" t="s">
        <v>347</v>
      </c>
      <c r="D791" s="3">
        <v>3.1</v>
      </c>
    </row>
    <row r="792" spans="1:9" ht="13.5" x14ac:dyDescent="0.25">
      <c r="A792" s="2" t="s">
        <v>346</v>
      </c>
      <c r="C792" s="3" t="s">
        <v>348</v>
      </c>
      <c r="D792" s="3">
        <v>27.1968</v>
      </c>
    </row>
    <row r="793" spans="1:9" ht="16.5" x14ac:dyDescent="0.25">
      <c r="A793" s="2" t="s">
        <v>418</v>
      </c>
      <c r="C793" s="3" t="s">
        <v>419</v>
      </c>
      <c r="D793" s="3">
        <v>5.6</v>
      </c>
    </row>
    <row r="794" spans="1:9" ht="13.5" x14ac:dyDescent="0.25">
      <c r="A794" s="2" t="s">
        <v>425</v>
      </c>
      <c r="C794" s="3" t="s">
        <v>190</v>
      </c>
      <c r="D794" s="3" t="s">
        <v>441</v>
      </c>
    </row>
    <row r="795" spans="1:9" ht="13.5" x14ac:dyDescent="0.25">
      <c r="A795" s="29" t="s">
        <v>420</v>
      </c>
      <c r="C795" s="3" t="s">
        <v>39</v>
      </c>
      <c r="D795" s="32">
        <f>D793/1000*D792</f>
        <v>0.15230208000000001</v>
      </c>
    </row>
    <row r="796" spans="1:9" ht="13.5" x14ac:dyDescent="0.25">
      <c r="A796" s="29" t="s">
        <v>47</v>
      </c>
      <c r="C796" s="3" t="s">
        <v>40</v>
      </c>
      <c r="D796" s="30">
        <f>D795*D788*3600/1000000</f>
        <v>4.6845682974720004</v>
      </c>
    </row>
    <row r="797" spans="1:9" ht="13.5" x14ac:dyDescent="0.25">
      <c r="A797" s="29"/>
      <c r="C797" s="3"/>
      <c r="D797" s="3"/>
    </row>
    <row r="798" spans="1:9" ht="13.5" x14ac:dyDescent="0.25">
      <c r="A798" s="67" t="s">
        <v>48</v>
      </c>
      <c r="C798" s="3"/>
      <c r="D798" s="31"/>
    </row>
    <row r="799" spans="1:9" ht="15.75" x14ac:dyDescent="0.25">
      <c r="A799" s="2" t="s">
        <v>345</v>
      </c>
      <c r="C799" s="102" t="s">
        <v>347</v>
      </c>
      <c r="D799" s="31">
        <v>3.1</v>
      </c>
    </row>
    <row r="800" spans="1:9" ht="13.5" x14ac:dyDescent="0.25">
      <c r="A800" s="2" t="s">
        <v>346</v>
      </c>
      <c r="C800" s="3" t="s">
        <v>348</v>
      </c>
      <c r="D800" s="31">
        <v>27.1968</v>
      </c>
    </row>
    <row r="801" spans="1:4" ht="16.5" x14ac:dyDescent="0.25">
      <c r="A801" s="2" t="s">
        <v>418</v>
      </c>
      <c r="C801" s="3" t="s">
        <v>419</v>
      </c>
      <c r="D801" s="112">
        <v>0.91</v>
      </c>
    </row>
    <row r="802" spans="1:4" ht="13.5" x14ac:dyDescent="0.25">
      <c r="A802" s="2" t="s">
        <v>425</v>
      </c>
      <c r="C802" s="3" t="s">
        <v>190</v>
      </c>
      <c r="D802" s="3" t="s">
        <v>441</v>
      </c>
    </row>
    <row r="803" spans="1:4" ht="13.5" x14ac:dyDescent="0.25">
      <c r="A803" s="29" t="s">
        <v>420</v>
      </c>
      <c r="C803" s="3" t="s">
        <v>39</v>
      </c>
      <c r="D803" s="65">
        <f>D801/1000*D800</f>
        <v>2.4749087999999999E-2</v>
      </c>
    </row>
    <row r="804" spans="1:4" ht="13.5" x14ac:dyDescent="0.25">
      <c r="A804" s="29" t="s">
        <v>47</v>
      </c>
      <c r="C804" s="3" t="s">
        <v>40</v>
      </c>
      <c r="D804" s="30">
        <f>D803*D788*3600/1000000</f>
        <v>0.76124234833920001</v>
      </c>
    </row>
    <row r="805" spans="1:4" ht="13.5" x14ac:dyDescent="0.25">
      <c r="C805" s="3"/>
      <c r="D805" s="30"/>
    </row>
    <row r="806" spans="1:4" ht="13.5" x14ac:dyDescent="0.25">
      <c r="A806" s="68" t="s">
        <v>49</v>
      </c>
      <c r="C806" s="3"/>
      <c r="D806" s="31"/>
    </row>
    <row r="807" spans="1:4" ht="15.75" x14ac:dyDescent="0.25">
      <c r="A807" s="2" t="s">
        <v>345</v>
      </c>
      <c r="C807" s="102" t="s">
        <v>347</v>
      </c>
      <c r="D807" s="31">
        <v>3.1</v>
      </c>
    </row>
    <row r="808" spans="1:4" ht="13.5" x14ac:dyDescent="0.25">
      <c r="A808" s="2" t="s">
        <v>346</v>
      </c>
      <c r="C808" s="3" t="s">
        <v>348</v>
      </c>
      <c r="D808" s="32">
        <v>24.644400000000001</v>
      </c>
    </row>
    <row r="809" spans="1:4" ht="16.5" x14ac:dyDescent="0.25">
      <c r="A809" s="2" t="s">
        <v>418</v>
      </c>
      <c r="C809" s="3" t="s">
        <v>419</v>
      </c>
      <c r="D809" s="118">
        <v>11</v>
      </c>
    </row>
    <row r="810" spans="1:4" ht="13.5" x14ac:dyDescent="0.25">
      <c r="A810" s="2" t="s">
        <v>425</v>
      </c>
      <c r="C810" s="3" t="s">
        <v>192</v>
      </c>
      <c r="D810" s="168" t="s">
        <v>486</v>
      </c>
    </row>
    <row r="811" spans="1:4" ht="13.5" x14ac:dyDescent="0.25">
      <c r="A811" s="29" t="s">
        <v>420</v>
      </c>
      <c r="C811" s="3" t="s">
        <v>39</v>
      </c>
      <c r="D811" s="65">
        <f>D809/1000*D808</f>
        <v>0.27108840000000001</v>
      </c>
    </row>
    <row r="812" spans="1:4" ht="13.5" x14ac:dyDescent="0.25">
      <c r="A812" s="29" t="s">
        <v>47</v>
      </c>
      <c r="C812" s="3" t="s">
        <v>40</v>
      </c>
      <c r="D812" s="30">
        <f>D811*D788*3600/1000000</f>
        <v>8.3382454425599999</v>
      </c>
    </row>
    <row r="813" spans="1:4" ht="13.5" x14ac:dyDescent="0.25">
      <c r="A813" s="29"/>
      <c r="C813" s="3"/>
      <c r="D813" s="30"/>
    </row>
    <row r="814" spans="1:4" ht="13.5" x14ac:dyDescent="0.25">
      <c r="A814" s="68" t="s">
        <v>50</v>
      </c>
      <c r="C814" s="3"/>
      <c r="D814" s="31"/>
    </row>
    <row r="815" spans="1:4" ht="15.75" x14ac:dyDescent="0.25">
      <c r="A815" s="2" t="s">
        <v>345</v>
      </c>
      <c r="C815" s="102" t="s">
        <v>347</v>
      </c>
      <c r="D815" s="112">
        <v>1.48</v>
      </c>
    </row>
    <row r="816" spans="1:4" ht="13.5" x14ac:dyDescent="0.25">
      <c r="A816" s="2" t="s">
        <v>346</v>
      </c>
      <c r="C816" s="3" t="s">
        <v>348</v>
      </c>
      <c r="D816" s="112">
        <v>33.75</v>
      </c>
    </row>
    <row r="817" spans="1:4" ht="16.5" x14ac:dyDescent="0.25">
      <c r="A817" s="2" t="s">
        <v>418</v>
      </c>
      <c r="C817" s="3" t="s">
        <v>419</v>
      </c>
      <c r="D817" s="112">
        <v>0.02</v>
      </c>
    </row>
    <row r="818" spans="1:4" ht="13.5" x14ac:dyDescent="0.25">
      <c r="A818" s="66" t="s">
        <v>421</v>
      </c>
      <c r="C818" s="3"/>
      <c r="D818" s="32"/>
    </row>
    <row r="819" spans="1:4" ht="13.5" x14ac:dyDescent="0.25">
      <c r="A819" s="29" t="s">
        <v>420</v>
      </c>
      <c r="C819" s="3" t="s">
        <v>39</v>
      </c>
      <c r="D819" s="65">
        <f>D817/1000*D816</f>
        <v>6.7500000000000004E-4</v>
      </c>
    </row>
    <row r="820" spans="1:4" ht="13.5" x14ac:dyDescent="0.25">
      <c r="A820" s="29" t="s">
        <v>47</v>
      </c>
      <c r="C820" s="3" t="s">
        <v>40</v>
      </c>
      <c r="D820" s="30">
        <f>D819*D788*3600/1000000</f>
        <v>2.076192E-2</v>
      </c>
    </row>
    <row r="821" spans="1:4" ht="13.5" x14ac:dyDescent="0.25">
      <c r="A821" s="29"/>
      <c r="C821" s="3"/>
      <c r="D821" s="30"/>
    </row>
    <row r="822" spans="1:4" ht="13.5" x14ac:dyDescent="0.25">
      <c r="A822" s="67" t="s">
        <v>30</v>
      </c>
      <c r="C822" s="3"/>
      <c r="D822" s="31"/>
    </row>
    <row r="823" spans="1:4" ht="15.75" x14ac:dyDescent="0.25">
      <c r="A823" s="2" t="s">
        <v>345</v>
      </c>
      <c r="C823" s="102" t="s">
        <v>347</v>
      </c>
      <c r="D823" s="31">
        <v>2.6</v>
      </c>
    </row>
    <row r="824" spans="1:4" ht="13.5" x14ac:dyDescent="0.25">
      <c r="A824" s="2" t="s">
        <v>346</v>
      </c>
      <c r="C824" s="3" t="s">
        <v>348</v>
      </c>
      <c r="D824" s="32">
        <v>23.330100000000002</v>
      </c>
    </row>
    <row r="825" spans="1:4" ht="16.5" x14ac:dyDescent="0.25">
      <c r="A825" s="2" t="s">
        <v>418</v>
      </c>
      <c r="C825" s="3" t="s">
        <v>419</v>
      </c>
      <c r="D825" s="118">
        <v>61</v>
      </c>
    </row>
    <row r="826" spans="1:4" ht="13.5" x14ac:dyDescent="0.25">
      <c r="A826" s="2" t="s">
        <v>425</v>
      </c>
      <c r="C826" s="3" t="s">
        <v>474</v>
      </c>
      <c r="D826" s="104" t="s">
        <v>475</v>
      </c>
    </row>
    <row r="827" spans="1:4" ht="13.5" x14ac:dyDescent="0.25">
      <c r="A827" s="29" t="s">
        <v>420</v>
      </c>
      <c r="C827" s="3" t="s">
        <v>39</v>
      </c>
      <c r="D827" s="65">
        <f>D825/1000*D824</f>
        <v>1.4231361</v>
      </c>
    </row>
    <row r="828" spans="1:4" ht="13.5" x14ac:dyDescent="0.25">
      <c r="A828" s="29" t="s">
        <v>47</v>
      </c>
      <c r="C828" s="3" t="s">
        <v>40</v>
      </c>
      <c r="D828" s="30">
        <f>D827*D788*3600/1000000</f>
        <v>43.773389418240001</v>
      </c>
    </row>
    <row r="829" spans="1:4" ht="13.5" x14ac:dyDescent="0.25">
      <c r="A829" s="29"/>
      <c r="C829" s="3"/>
      <c r="D829" s="30"/>
    </row>
    <row r="830" spans="1:4" ht="42" customHeight="1" x14ac:dyDescent="0.25">
      <c r="A830" s="190" t="s">
        <v>379</v>
      </c>
      <c r="B830" s="190"/>
      <c r="C830" s="3"/>
      <c r="D830" s="31"/>
    </row>
    <row r="831" spans="1:4" ht="15.75" x14ac:dyDescent="0.25">
      <c r="A831" s="2" t="s">
        <v>345</v>
      </c>
      <c r="C831" s="102" t="s">
        <v>347</v>
      </c>
      <c r="D831" s="200">
        <v>4.0999999999999996</v>
      </c>
    </row>
    <row r="832" spans="1:4" ht="13.5" x14ac:dyDescent="0.25">
      <c r="A832" s="2" t="s">
        <v>346</v>
      </c>
      <c r="C832" s="3" t="s">
        <v>348</v>
      </c>
      <c r="D832" s="201">
        <v>33.820399999999999</v>
      </c>
    </row>
    <row r="833" spans="1:10" ht="16.5" x14ac:dyDescent="0.25">
      <c r="A833" s="2" t="s">
        <v>418</v>
      </c>
      <c r="C833" s="3" t="s">
        <v>419</v>
      </c>
      <c r="D833" s="200">
        <v>19.899999999999999</v>
      </c>
    </row>
    <row r="834" spans="1:10" ht="13.5" x14ac:dyDescent="0.25">
      <c r="A834" s="66" t="s">
        <v>424</v>
      </c>
      <c r="C834" s="167" t="s">
        <v>485</v>
      </c>
      <c r="D834" s="203" t="s">
        <v>479</v>
      </c>
    </row>
    <row r="835" spans="1:10" ht="13.5" x14ac:dyDescent="0.25">
      <c r="A835" s="29" t="s">
        <v>51</v>
      </c>
      <c r="C835" s="3" t="s">
        <v>39</v>
      </c>
      <c r="D835" s="201">
        <f>D838/(1-(D837/100))</f>
        <v>8.402321598002489</v>
      </c>
    </row>
    <row r="836" spans="1:10" ht="13.5" x14ac:dyDescent="0.25">
      <c r="A836" s="29" t="s">
        <v>47</v>
      </c>
      <c r="C836" s="3" t="s">
        <v>40</v>
      </c>
      <c r="D836" s="206">
        <f>D835*D788*3600/1000000</f>
        <v>258.44196863999974</v>
      </c>
    </row>
    <row r="837" spans="1:10" ht="12.75" customHeight="1" x14ac:dyDescent="0.2">
      <c r="A837" s="191" t="s">
        <v>20</v>
      </c>
      <c r="B837" s="191"/>
      <c r="C837" s="7" t="s">
        <v>19</v>
      </c>
      <c r="D837" s="207">
        <v>91.99</v>
      </c>
      <c r="E837" s="4"/>
      <c r="F837" s="4"/>
    </row>
    <row r="838" spans="1:10" ht="13.5" x14ac:dyDescent="0.25">
      <c r="A838" s="29" t="s">
        <v>420</v>
      </c>
      <c r="C838" s="3" t="s">
        <v>52</v>
      </c>
      <c r="D838" s="208">
        <f>D833*D832/1000</f>
        <v>0.67302595999999992</v>
      </c>
    </row>
    <row r="839" spans="1:10" ht="13.5" x14ac:dyDescent="0.25">
      <c r="A839" s="29" t="s">
        <v>53</v>
      </c>
      <c r="C839" s="3" t="s">
        <v>54</v>
      </c>
      <c r="D839" s="30">
        <f>D838*D788*3600/1000000</f>
        <v>20.701201688063996</v>
      </c>
      <c r="I839" s="1"/>
      <c r="J839" s="16"/>
    </row>
    <row r="840" spans="1:10" x14ac:dyDescent="0.2">
      <c r="D840" s="52"/>
      <c r="I840" s="1"/>
      <c r="J840" s="9"/>
    </row>
    <row r="841" spans="1:10" ht="13.5" thickBot="1" x14ac:dyDescent="0.25">
      <c r="A841" s="18" t="s">
        <v>55</v>
      </c>
      <c r="I841" s="1"/>
    </row>
    <row r="842" spans="1:10" ht="14.25" thickBot="1" x14ac:dyDescent="0.25">
      <c r="A842" s="33" t="s">
        <v>31</v>
      </c>
      <c r="B842" s="34" t="s">
        <v>56</v>
      </c>
      <c r="C842" s="34" t="s">
        <v>32</v>
      </c>
      <c r="D842" s="34" t="s">
        <v>33</v>
      </c>
    </row>
    <row r="843" spans="1:10" ht="13.5" thickBot="1" x14ac:dyDescent="0.25">
      <c r="A843" s="35">
        <v>301</v>
      </c>
      <c r="B843" s="36" t="s">
        <v>57</v>
      </c>
      <c r="C843" s="37">
        <f>D795</f>
        <v>0.15230208000000001</v>
      </c>
      <c r="D843" s="38">
        <f>D796</f>
        <v>4.6845682974720004</v>
      </c>
    </row>
    <row r="844" spans="1:10" ht="12.75" customHeight="1" thickBot="1" x14ac:dyDescent="0.25">
      <c r="A844" s="35">
        <v>304</v>
      </c>
      <c r="B844" s="36" t="s">
        <v>58</v>
      </c>
      <c r="C844" s="37">
        <f>D803</f>
        <v>2.4749087999999999E-2</v>
      </c>
      <c r="D844" s="38">
        <f>D804</f>
        <v>0.76124234833920001</v>
      </c>
      <c r="E844" s="26"/>
      <c r="F844" s="26"/>
      <c r="G844" s="26"/>
      <c r="I844" s="7"/>
      <c r="J844" s="10"/>
    </row>
    <row r="845" spans="1:10" ht="14.25" thickBot="1" x14ac:dyDescent="0.3">
      <c r="A845" s="35">
        <v>330</v>
      </c>
      <c r="B845" s="36" t="s">
        <v>59</v>
      </c>
      <c r="C845" s="37">
        <f>D811</f>
        <v>0.27108840000000001</v>
      </c>
      <c r="D845" s="38">
        <f>D812</f>
        <v>8.3382454425599999</v>
      </c>
      <c r="I845" s="3"/>
      <c r="J845" s="10"/>
    </row>
    <row r="846" spans="1:10" ht="14.25" thickBot="1" x14ac:dyDescent="0.3">
      <c r="A846" s="35">
        <v>333</v>
      </c>
      <c r="B846" s="36" t="s">
        <v>60</v>
      </c>
      <c r="C846" s="37">
        <f>D819</f>
        <v>6.7500000000000004E-4</v>
      </c>
      <c r="D846" s="38">
        <f>D820</f>
        <v>2.076192E-2</v>
      </c>
      <c r="I846" s="3"/>
      <c r="J846" s="10"/>
    </row>
    <row r="847" spans="1:10" ht="13.5" thickBot="1" x14ac:dyDescent="0.25">
      <c r="A847" s="35">
        <v>337</v>
      </c>
      <c r="B847" s="36" t="s">
        <v>61</v>
      </c>
      <c r="C847" s="37">
        <f>D827</f>
        <v>1.4231361</v>
      </c>
      <c r="D847" s="38">
        <f>D828</f>
        <v>43.773389418240001</v>
      </c>
    </row>
    <row r="848" spans="1:10" ht="39" customHeight="1" thickBot="1" x14ac:dyDescent="0.25">
      <c r="A848" s="35">
        <v>2909</v>
      </c>
      <c r="B848" s="36" t="s">
        <v>380</v>
      </c>
      <c r="C848" s="37">
        <f>D835</f>
        <v>8.402321598002489</v>
      </c>
      <c r="D848" s="39">
        <f>D836</f>
        <v>258.44196863999974</v>
      </c>
    </row>
    <row r="849" spans="1:10" ht="12.75" customHeight="1" x14ac:dyDescent="0.2">
      <c r="E849" s="26"/>
      <c r="F849" s="26"/>
      <c r="G849" s="26"/>
      <c r="I849" s="7"/>
      <c r="J849" s="13"/>
    </row>
    <row r="850" spans="1:10" ht="14.25" thickBot="1" x14ac:dyDescent="0.3">
      <c r="A850" s="18" t="s">
        <v>63</v>
      </c>
      <c r="I850" s="3"/>
      <c r="J850" s="11"/>
    </row>
    <row r="851" spans="1:10" ht="14.25" thickBot="1" x14ac:dyDescent="0.3">
      <c r="A851" s="33" t="s">
        <v>31</v>
      </c>
      <c r="B851" s="34" t="s">
        <v>56</v>
      </c>
      <c r="C851" s="34" t="s">
        <v>32</v>
      </c>
      <c r="D851" s="34" t="s">
        <v>33</v>
      </c>
      <c r="I851" s="3"/>
      <c r="J851" s="11"/>
    </row>
    <row r="852" spans="1:10" ht="14.25" thickBot="1" x14ac:dyDescent="0.3">
      <c r="A852" s="35">
        <v>301</v>
      </c>
      <c r="B852" s="36" t="s">
        <v>57</v>
      </c>
      <c r="C852" s="37">
        <f>D795</f>
        <v>0.15230208000000001</v>
      </c>
      <c r="D852" s="38">
        <f>D796</f>
        <v>4.6845682974720004</v>
      </c>
      <c r="I852" s="3"/>
      <c r="J852" s="11"/>
    </row>
    <row r="853" spans="1:10" ht="14.25" thickBot="1" x14ac:dyDescent="0.3">
      <c r="A853" s="35">
        <v>304</v>
      </c>
      <c r="B853" s="36" t="s">
        <v>58</v>
      </c>
      <c r="C853" s="37">
        <f>D803</f>
        <v>2.4749087999999999E-2</v>
      </c>
      <c r="D853" s="38">
        <f>D804</f>
        <v>0.76124234833920001</v>
      </c>
      <c r="I853" s="3"/>
      <c r="J853" s="11"/>
    </row>
    <row r="854" spans="1:10" ht="14.25" thickBot="1" x14ac:dyDescent="0.3">
      <c r="A854" s="35">
        <v>330</v>
      </c>
      <c r="B854" s="36" t="s">
        <v>59</v>
      </c>
      <c r="C854" s="37">
        <f>D811</f>
        <v>0.27108840000000001</v>
      </c>
      <c r="D854" s="38">
        <f>D812</f>
        <v>8.3382454425599999</v>
      </c>
      <c r="I854" s="3"/>
      <c r="J854" s="11"/>
    </row>
    <row r="855" spans="1:10" ht="14.25" thickBot="1" x14ac:dyDescent="0.3">
      <c r="A855" s="35">
        <v>333</v>
      </c>
      <c r="B855" s="36" t="s">
        <v>60</v>
      </c>
      <c r="C855" s="37">
        <f>D819</f>
        <v>6.7500000000000004E-4</v>
      </c>
      <c r="D855" s="38">
        <f>D820</f>
        <v>2.076192E-2</v>
      </c>
      <c r="I855" s="3"/>
      <c r="J855" s="11"/>
    </row>
    <row r="856" spans="1:10" ht="14.25" thickBot="1" x14ac:dyDescent="0.3">
      <c r="A856" s="35">
        <v>337</v>
      </c>
      <c r="B856" s="36" t="s">
        <v>61</v>
      </c>
      <c r="C856" s="37">
        <f>D827</f>
        <v>1.4231361</v>
      </c>
      <c r="D856" s="38">
        <f>D828</f>
        <v>43.773389418240001</v>
      </c>
      <c r="I856" s="3"/>
      <c r="J856" s="11"/>
    </row>
    <row r="857" spans="1:10" ht="45" customHeight="1" thickBot="1" x14ac:dyDescent="0.3">
      <c r="A857" s="35">
        <v>2909</v>
      </c>
      <c r="B857" s="36" t="s">
        <v>380</v>
      </c>
      <c r="C857" s="37">
        <f>D838</f>
        <v>0.67302595999999992</v>
      </c>
      <c r="D857" s="38">
        <f>D839</f>
        <v>20.701201688063996</v>
      </c>
      <c r="I857" s="3"/>
      <c r="J857" s="11"/>
    </row>
    <row r="858" spans="1:10" ht="13.5" x14ac:dyDescent="0.25">
      <c r="I858" s="3"/>
      <c r="J858" s="11"/>
    </row>
    <row r="859" spans="1:10" x14ac:dyDescent="0.2">
      <c r="A859" s="1" t="s">
        <v>392</v>
      </c>
    </row>
    <row r="860" spans="1:10" ht="13.5" customHeight="1" x14ac:dyDescent="0.2">
      <c r="A860" s="1" t="s">
        <v>12</v>
      </c>
    </row>
    <row r="861" spans="1:10" ht="13.5" customHeight="1" x14ac:dyDescent="0.2">
      <c r="A861" s="2" t="s">
        <v>42</v>
      </c>
    </row>
    <row r="862" spans="1:10" ht="13.5" customHeight="1" x14ac:dyDescent="0.2">
      <c r="A862" s="2" t="s">
        <v>43</v>
      </c>
    </row>
    <row r="863" spans="1:10" ht="13.5" customHeight="1" x14ac:dyDescent="0.2">
      <c r="A863" s="18" t="s">
        <v>44</v>
      </c>
    </row>
    <row r="864" spans="1:10" ht="13.5" customHeight="1" x14ac:dyDescent="0.2">
      <c r="A864" s="2" t="s">
        <v>45</v>
      </c>
      <c r="C864" s="27"/>
    </row>
    <row r="865" spans="1:4" ht="13.5" customHeight="1" x14ac:dyDescent="0.2">
      <c r="C865" s="27"/>
    </row>
    <row r="866" spans="1:4" ht="13.5" customHeight="1" x14ac:dyDescent="0.25">
      <c r="A866" s="2" t="s">
        <v>46</v>
      </c>
      <c r="C866" s="28" t="s">
        <v>2</v>
      </c>
      <c r="D866" s="98">
        <v>8544</v>
      </c>
    </row>
    <row r="867" spans="1:4" ht="13.5" customHeight="1" x14ac:dyDescent="0.25">
      <c r="C867" s="3"/>
      <c r="D867" s="3"/>
    </row>
    <row r="868" spans="1:4" ht="13.5" customHeight="1" x14ac:dyDescent="0.25">
      <c r="A868" s="67" t="s">
        <v>3</v>
      </c>
      <c r="C868" s="3"/>
      <c r="D868" s="3"/>
    </row>
    <row r="869" spans="1:4" ht="13.5" customHeight="1" x14ac:dyDescent="0.25">
      <c r="A869" s="2" t="s">
        <v>345</v>
      </c>
      <c r="C869" s="102" t="s">
        <v>347</v>
      </c>
      <c r="D869" s="202">
        <v>2.2999999999999998</v>
      </c>
    </row>
    <row r="870" spans="1:4" ht="13.5" customHeight="1" x14ac:dyDescent="0.25">
      <c r="A870" s="2" t="s">
        <v>346</v>
      </c>
      <c r="C870" s="3" t="s">
        <v>348</v>
      </c>
      <c r="D870" s="202">
        <v>19.7364</v>
      </c>
    </row>
    <row r="871" spans="1:4" ht="13.5" customHeight="1" x14ac:dyDescent="0.25">
      <c r="A871" s="2" t="s">
        <v>418</v>
      </c>
      <c r="C871" s="3" t="s">
        <v>419</v>
      </c>
      <c r="D871" s="202">
        <v>11.2</v>
      </c>
    </row>
    <row r="872" spans="1:4" ht="13.5" customHeight="1" x14ac:dyDescent="0.25">
      <c r="A872" s="2" t="s">
        <v>425</v>
      </c>
      <c r="C872" s="167" t="s">
        <v>485</v>
      </c>
      <c r="D872" s="202" t="s">
        <v>482</v>
      </c>
    </row>
    <row r="873" spans="1:4" ht="13.5" customHeight="1" x14ac:dyDescent="0.25">
      <c r="A873" s="29" t="s">
        <v>420</v>
      </c>
      <c r="C873" s="3" t="s">
        <v>39</v>
      </c>
      <c r="D873" s="208">
        <f>D871/1000*D870</f>
        <v>0.22104768</v>
      </c>
    </row>
    <row r="874" spans="1:4" ht="13.5" customHeight="1" x14ac:dyDescent="0.25">
      <c r="A874" s="29" t="s">
        <v>47</v>
      </c>
      <c r="C874" s="3" t="s">
        <v>40</v>
      </c>
      <c r="D874" s="206">
        <f>D873*D866*3600/1000000</f>
        <v>6.7990729605120004</v>
      </c>
    </row>
    <row r="875" spans="1:4" ht="13.5" customHeight="1" x14ac:dyDescent="0.25">
      <c r="A875" s="29"/>
      <c r="C875" s="3"/>
      <c r="D875" s="202"/>
    </row>
    <row r="876" spans="1:4" ht="13.5" customHeight="1" x14ac:dyDescent="0.25">
      <c r="A876" s="67" t="s">
        <v>48</v>
      </c>
      <c r="C876" s="3"/>
      <c r="D876" s="200"/>
    </row>
    <row r="877" spans="1:4" ht="13.5" customHeight="1" x14ac:dyDescent="0.25">
      <c r="A877" s="2" t="s">
        <v>345</v>
      </c>
      <c r="C877" s="102" t="s">
        <v>347</v>
      </c>
      <c r="D877" s="202">
        <v>2.2999999999999998</v>
      </c>
    </row>
    <row r="878" spans="1:4" ht="13.5" customHeight="1" x14ac:dyDescent="0.25">
      <c r="A878" s="2" t="s">
        <v>346</v>
      </c>
      <c r="C878" s="3" t="s">
        <v>348</v>
      </c>
      <c r="D878" s="202">
        <v>19.7364</v>
      </c>
    </row>
    <row r="879" spans="1:4" ht="13.5" customHeight="1" x14ac:dyDescent="0.25">
      <c r="A879" s="2" t="s">
        <v>418</v>
      </c>
      <c r="C879" s="3" t="s">
        <v>419</v>
      </c>
      <c r="D879" s="202">
        <v>1.82</v>
      </c>
    </row>
    <row r="880" spans="1:4" ht="13.5" customHeight="1" x14ac:dyDescent="0.25">
      <c r="A880" s="2" t="s">
        <v>425</v>
      </c>
      <c r="C880" s="167" t="s">
        <v>485</v>
      </c>
      <c r="D880" s="202" t="s">
        <v>482</v>
      </c>
    </row>
    <row r="881" spans="1:4" ht="13.5" customHeight="1" x14ac:dyDescent="0.25">
      <c r="A881" s="29" t="s">
        <v>420</v>
      </c>
      <c r="C881" s="3" t="s">
        <v>39</v>
      </c>
      <c r="D881" s="208">
        <f>D879/1000*D878</f>
        <v>3.5920248000000002E-2</v>
      </c>
    </row>
    <row r="882" spans="1:4" ht="13.5" customHeight="1" x14ac:dyDescent="0.25">
      <c r="A882" s="29" t="s">
        <v>47</v>
      </c>
      <c r="C882" s="3" t="s">
        <v>40</v>
      </c>
      <c r="D882" s="206">
        <f>D881*D866*3600/1000000</f>
        <v>1.1048493560832</v>
      </c>
    </row>
    <row r="883" spans="1:4" ht="13.5" customHeight="1" x14ac:dyDescent="0.25">
      <c r="C883" s="3"/>
      <c r="D883" s="206"/>
    </row>
    <row r="884" spans="1:4" ht="13.5" customHeight="1" x14ac:dyDescent="0.25">
      <c r="A884" s="68" t="s">
        <v>49</v>
      </c>
      <c r="C884" s="3"/>
      <c r="D884" s="200"/>
    </row>
    <row r="885" spans="1:4" ht="13.5" customHeight="1" x14ac:dyDescent="0.25">
      <c r="A885" s="2" t="s">
        <v>345</v>
      </c>
      <c r="C885" s="102" t="s">
        <v>347</v>
      </c>
      <c r="D885" s="200">
        <v>2.2999999999999998</v>
      </c>
    </row>
    <row r="886" spans="1:4" ht="13.5" customHeight="1" x14ac:dyDescent="0.25">
      <c r="A886" s="2" t="s">
        <v>346</v>
      </c>
      <c r="C886" s="3" t="s">
        <v>348</v>
      </c>
      <c r="D886" s="201">
        <v>19.7364</v>
      </c>
    </row>
    <row r="887" spans="1:4" ht="13.5" customHeight="1" x14ac:dyDescent="0.25">
      <c r="A887" s="2" t="s">
        <v>418</v>
      </c>
      <c r="C887" s="3" t="s">
        <v>419</v>
      </c>
      <c r="D887" s="209">
        <v>16</v>
      </c>
    </row>
    <row r="888" spans="1:4" ht="13.5" customHeight="1" x14ac:dyDescent="0.25">
      <c r="A888" s="2" t="s">
        <v>425</v>
      </c>
      <c r="C888" s="167" t="s">
        <v>485</v>
      </c>
      <c r="D888" s="203" t="s">
        <v>479</v>
      </c>
    </row>
    <row r="889" spans="1:4" ht="13.5" customHeight="1" x14ac:dyDescent="0.25">
      <c r="A889" s="29" t="s">
        <v>420</v>
      </c>
      <c r="C889" s="3" t="s">
        <v>39</v>
      </c>
      <c r="D889" s="208">
        <f>D887/1000*D886</f>
        <v>0.31578240000000002</v>
      </c>
    </row>
    <row r="890" spans="1:4" ht="13.5" customHeight="1" x14ac:dyDescent="0.25">
      <c r="A890" s="29" t="s">
        <v>47</v>
      </c>
      <c r="C890" s="3" t="s">
        <v>40</v>
      </c>
      <c r="D890" s="30">
        <f>D889*D866*3600/1000000</f>
        <v>9.7129613721600006</v>
      </c>
    </row>
    <row r="891" spans="1:4" ht="13.5" customHeight="1" x14ac:dyDescent="0.25">
      <c r="A891" s="29"/>
      <c r="C891" s="3"/>
      <c r="D891" s="30"/>
    </row>
    <row r="892" spans="1:4" ht="13.5" customHeight="1" x14ac:dyDescent="0.25">
      <c r="A892" s="68" t="s">
        <v>50</v>
      </c>
      <c r="C892" s="3"/>
      <c r="D892" s="31"/>
    </row>
    <row r="893" spans="1:4" ht="13.5" customHeight="1" x14ac:dyDescent="0.25">
      <c r="A893" s="2" t="s">
        <v>345</v>
      </c>
      <c r="C893" s="102" t="s">
        <v>347</v>
      </c>
      <c r="D893" s="103">
        <v>0.84</v>
      </c>
    </row>
    <row r="894" spans="1:4" ht="13.5" customHeight="1" x14ac:dyDescent="0.25">
      <c r="A894" s="2" t="s">
        <v>346</v>
      </c>
      <c r="C894" s="3" t="s">
        <v>348</v>
      </c>
      <c r="D894" s="103">
        <v>19.048999999999999</v>
      </c>
    </row>
    <row r="895" spans="1:4" ht="13.5" customHeight="1" x14ac:dyDescent="0.25">
      <c r="A895" s="2" t="s">
        <v>418</v>
      </c>
      <c r="C895" s="3" t="s">
        <v>419</v>
      </c>
      <c r="D895" s="103">
        <v>4.7E-2</v>
      </c>
    </row>
    <row r="896" spans="1:4" ht="13.5" customHeight="1" x14ac:dyDescent="0.25">
      <c r="A896" s="66" t="s">
        <v>421</v>
      </c>
      <c r="C896" s="3"/>
      <c r="D896" s="65"/>
    </row>
    <row r="897" spans="1:10" ht="13.5" customHeight="1" x14ac:dyDescent="0.25">
      <c r="A897" s="29" t="s">
        <v>420</v>
      </c>
      <c r="C897" s="3" t="s">
        <v>39</v>
      </c>
      <c r="D897" s="65">
        <f>D895/1000*D894</f>
        <v>8.9530299999999996E-4</v>
      </c>
    </row>
    <row r="898" spans="1:10" ht="13.5" customHeight="1" x14ac:dyDescent="0.25">
      <c r="A898" s="29" t="s">
        <v>47</v>
      </c>
      <c r="C898" s="3" t="s">
        <v>40</v>
      </c>
      <c r="D898" s="30">
        <f>D897*D866*3600/1000000</f>
        <v>2.7538087795199999E-2</v>
      </c>
    </row>
    <row r="899" spans="1:10" ht="13.5" customHeight="1" x14ac:dyDescent="0.25">
      <c r="A899" s="29"/>
      <c r="C899" s="3"/>
      <c r="D899" s="30"/>
    </row>
    <row r="900" spans="1:10" ht="13.5" customHeight="1" x14ac:dyDescent="0.25">
      <c r="A900" s="67" t="s">
        <v>30</v>
      </c>
      <c r="C900" s="3"/>
      <c r="D900" s="31"/>
    </row>
    <row r="901" spans="1:10" ht="13.5" customHeight="1" x14ac:dyDescent="0.25">
      <c r="A901" s="2" t="s">
        <v>345</v>
      </c>
      <c r="C901" s="102" t="s">
        <v>347</v>
      </c>
      <c r="D901" s="31">
        <v>2.9</v>
      </c>
    </row>
    <row r="902" spans="1:10" ht="13.5" customHeight="1" x14ac:dyDescent="0.25">
      <c r="A902" s="2" t="s">
        <v>346</v>
      </c>
      <c r="C902" s="3" t="s">
        <v>348</v>
      </c>
      <c r="D902" s="32">
        <v>23.054500000000001</v>
      </c>
    </row>
    <row r="903" spans="1:10" ht="13.5" customHeight="1" x14ac:dyDescent="0.25">
      <c r="A903" s="2" t="s">
        <v>418</v>
      </c>
      <c r="C903" s="3" t="s">
        <v>419</v>
      </c>
      <c r="D903" s="118">
        <v>101</v>
      </c>
    </row>
    <row r="904" spans="1:10" ht="13.5" customHeight="1" x14ac:dyDescent="0.25">
      <c r="A904" s="2" t="s">
        <v>425</v>
      </c>
      <c r="C904" s="3" t="s">
        <v>192</v>
      </c>
      <c r="D904" s="168" t="s">
        <v>486</v>
      </c>
    </row>
    <row r="905" spans="1:10" ht="13.5" x14ac:dyDescent="0.25">
      <c r="A905" s="29" t="s">
        <v>420</v>
      </c>
      <c r="C905" s="3" t="s">
        <v>39</v>
      </c>
      <c r="D905" s="65">
        <f>D903/1000*D902</f>
        <v>2.3285045000000002</v>
      </c>
      <c r="E905" s="4"/>
      <c r="F905" s="4"/>
    </row>
    <row r="906" spans="1:10" ht="13.5" x14ac:dyDescent="0.25">
      <c r="A906" s="29" t="s">
        <v>47</v>
      </c>
      <c r="C906" s="3" t="s">
        <v>40</v>
      </c>
      <c r="D906" s="30">
        <f>D905*D866*3600/1000000</f>
        <v>71.621072812800008</v>
      </c>
    </row>
    <row r="907" spans="1:10" ht="13.5" x14ac:dyDescent="0.25">
      <c r="A907" s="29"/>
      <c r="C907" s="3"/>
      <c r="D907" s="30"/>
      <c r="H907" s="66"/>
      <c r="I907" s="75"/>
      <c r="J907" s="87"/>
    </row>
    <row r="908" spans="1:10" ht="42.75" customHeight="1" x14ac:dyDescent="0.25">
      <c r="A908" s="190" t="s">
        <v>379</v>
      </c>
      <c r="B908" s="190"/>
      <c r="C908" s="3"/>
      <c r="D908" s="31"/>
      <c r="H908" s="66"/>
      <c r="I908" s="75"/>
      <c r="J908" s="88"/>
    </row>
    <row r="909" spans="1:10" ht="15.75" x14ac:dyDescent="0.25">
      <c r="A909" s="2" t="s">
        <v>345</v>
      </c>
      <c r="C909" s="102" t="s">
        <v>347</v>
      </c>
      <c r="D909" s="200">
        <v>2.2999999999999998</v>
      </c>
      <c r="H909" s="66"/>
      <c r="I909" s="75"/>
      <c r="J909" s="88"/>
    </row>
    <row r="910" spans="1:10" ht="13.5" x14ac:dyDescent="0.25">
      <c r="A910" s="2" t="s">
        <v>346</v>
      </c>
      <c r="C910" s="3" t="s">
        <v>348</v>
      </c>
      <c r="D910" s="201">
        <v>19.7364</v>
      </c>
      <c r="H910" s="66"/>
      <c r="I910" s="75"/>
      <c r="J910" s="88"/>
    </row>
    <row r="911" spans="1:10" ht="16.5" x14ac:dyDescent="0.25">
      <c r="A911" s="2" t="s">
        <v>418</v>
      </c>
      <c r="C911" s="3" t="s">
        <v>419</v>
      </c>
      <c r="D911" s="200">
        <v>19</v>
      </c>
      <c r="H911" s="66"/>
      <c r="I911" s="75"/>
      <c r="J911" s="88"/>
    </row>
    <row r="912" spans="1:10" ht="13.5" x14ac:dyDescent="0.25">
      <c r="A912" s="66" t="s">
        <v>424</v>
      </c>
      <c r="C912" s="167" t="s">
        <v>485</v>
      </c>
      <c r="D912" s="201" t="s">
        <v>482</v>
      </c>
      <c r="H912" s="66"/>
      <c r="I912" s="75"/>
      <c r="J912" s="75"/>
    </row>
    <row r="913" spans="1:10" ht="13.5" x14ac:dyDescent="0.25">
      <c r="A913" s="29" t="s">
        <v>51</v>
      </c>
      <c r="C913" s="3" t="s">
        <v>39</v>
      </c>
      <c r="D913" s="201">
        <f>D916/(1-(D915/100))</f>
        <v>4.6815430711610446</v>
      </c>
      <c r="H913" s="66"/>
      <c r="I913" s="75"/>
      <c r="J913" s="75"/>
    </row>
    <row r="914" spans="1:10" ht="13.5" x14ac:dyDescent="0.25">
      <c r="A914" s="29" t="s">
        <v>47</v>
      </c>
      <c r="C914" s="3" t="s">
        <v>40</v>
      </c>
      <c r="D914" s="206">
        <f>D913*D866*3600/1000000</f>
        <v>143.99677439999985</v>
      </c>
      <c r="H914" s="66"/>
      <c r="I914" s="66"/>
      <c r="J914" s="75"/>
    </row>
    <row r="915" spans="1:10" ht="12.75" customHeight="1" x14ac:dyDescent="0.2">
      <c r="A915" s="191" t="s">
        <v>20</v>
      </c>
      <c r="B915" s="191"/>
      <c r="C915" s="7" t="s">
        <v>19</v>
      </c>
      <c r="D915" s="207">
        <v>91.99</v>
      </c>
      <c r="E915" s="26"/>
      <c r="F915" s="26"/>
      <c r="G915" s="26"/>
      <c r="H915" s="66"/>
      <c r="I915" s="89"/>
      <c r="J915" s="108"/>
    </row>
    <row r="916" spans="1:10" ht="13.5" x14ac:dyDescent="0.25">
      <c r="A916" s="29" t="s">
        <v>420</v>
      </c>
      <c r="C916" s="3" t="s">
        <v>52</v>
      </c>
      <c r="D916" s="208">
        <f>D911*D910/1000</f>
        <v>0.37499159999999998</v>
      </c>
      <c r="H916" s="66"/>
      <c r="I916" s="90"/>
      <c r="J916" s="17"/>
    </row>
    <row r="917" spans="1:10" ht="13.5" x14ac:dyDescent="0.25">
      <c r="A917" s="29" t="s">
        <v>53</v>
      </c>
      <c r="C917" s="3" t="s">
        <v>54</v>
      </c>
      <c r="D917" s="30">
        <f>D916*D866*3600/1000000</f>
        <v>11.534141629440001</v>
      </c>
      <c r="H917" s="66"/>
      <c r="I917" s="90"/>
      <c r="J917" s="17"/>
    </row>
    <row r="918" spans="1:10" x14ac:dyDescent="0.2">
      <c r="D918" s="52"/>
      <c r="H918" s="66"/>
      <c r="I918" s="66"/>
      <c r="J918" s="75"/>
    </row>
    <row r="919" spans="1:10" ht="13.5" thickBot="1" x14ac:dyDescent="0.25">
      <c r="A919" s="18" t="s">
        <v>55</v>
      </c>
      <c r="H919" s="66"/>
      <c r="I919" s="66"/>
      <c r="J919" s="75"/>
    </row>
    <row r="920" spans="1:10" ht="12.75" customHeight="1" thickBot="1" x14ac:dyDescent="0.25">
      <c r="A920" s="33" t="s">
        <v>31</v>
      </c>
      <c r="B920" s="34" t="s">
        <v>56</v>
      </c>
      <c r="C920" s="34" t="s">
        <v>32</v>
      </c>
      <c r="D920" s="34" t="s">
        <v>33</v>
      </c>
      <c r="E920" s="26"/>
      <c r="F920" s="26"/>
      <c r="G920" s="26"/>
      <c r="H920" s="66"/>
      <c r="I920" s="89"/>
      <c r="J920" s="108"/>
    </row>
    <row r="921" spans="1:10" ht="14.25" thickBot="1" x14ac:dyDescent="0.3">
      <c r="A921" s="35">
        <v>301</v>
      </c>
      <c r="B921" s="36" t="s">
        <v>57</v>
      </c>
      <c r="C921" s="37">
        <f>D873</f>
        <v>0.22104768</v>
      </c>
      <c r="D921" s="38">
        <f>D874</f>
        <v>6.7990729605120004</v>
      </c>
      <c r="H921" s="66"/>
      <c r="I921" s="90"/>
      <c r="J921" s="108"/>
    </row>
    <row r="922" spans="1:10" ht="14.25" thickBot="1" x14ac:dyDescent="0.3">
      <c r="A922" s="35">
        <v>304</v>
      </c>
      <c r="B922" s="36" t="s">
        <v>58</v>
      </c>
      <c r="C922" s="37">
        <f>D881</f>
        <v>3.5920248000000002E-2</v>
      </c>
      <c r="D922" s="38">
        <f>D882</f>
        <v>1.1048493560832</v>
      </c>
      <c r="H922" s="66"/>
      <c r="I922" s="90"/>
      <c r="J922" s="108"/>
    </row>
    <row r="923" spans="1:10" ht="13.5" thickBot="1" x14ac:dyDescent="0.25">
      <c r="A923" s="35">
        <v>330</v>
      </c>
      <c r="B923" s="36" t="s">
        <v>59</v>
      </c>
      <c r="C923" s="37">
        <f>D889</f>
        <v>0.31578240000000002</v>
      </c>
      <c r="D923" s="38">
        <f>D890</f>
        <v>9.7129613721600006</v>
      </c>
      <c r="H923" s="66"/>
      <c r="I923" s="66"/>
      <c r="J923" s="75"/>
    </row>
    <row r="924" spans="1:10" ht="13.5" thickBot="1" x14ac:dyDescent="0.25">
      <c r="A924" s="35">
        <v>333</v>
      </c>
      <c r="B924" s="36" t="s">
        <v>60</v>
      </c>
      <c r="C924" s="37">
        <f>D897</f>
        <v>8.9530299999999996E-4</v>
      </c>
      <c r="D924" s="38">
        <f>D898</f>
        <v>2.7538087795199999E-2</v>
      </c>
      <c r="H924" s="66"/>
      <c r="I924" s="66"/>
      <c r="J924" s="75"/>
    </row>
    <row r="925" spans="1:10" ht="12.75" customHeight="1" thickBot="1" x14ac:dyDescent="0.25">
      <c r="A925" s="35">
        <v>337</v>
      </c>
      <c r="B925" s="36" t="s">
        <v>61</v>
      </c>
      <c r="C925" s="37">
        <f>D905</f>
        <v>2.3285045000000002</v>
      </c>
      <c r="D925" s="38">
        <f>D906</f>
        <v>71.621072812800008</v>
      </c>
      <c r="E925" s="26"/>
      <c r="F925" s="26"/>
      <c r="G925" s="26"/>
      <c r="H925" s="66"/>
      <c r="I925" s="89"/>
      <c r="J925" s="75"/>
    </row>
    <row r="926" spans="1:10" ht="44.25" customHeight="1" thickBot="1" x14ac:dyDescent="0.3">
      <c r="A926" s="35">
        <v>2909</v>
      </c>
      <c r="B926" s="36" t="s">
        <v>380</v>
      </c>
      <c r="C926" s="37">
        <f>D913</f>
        <v>4.6815430711610446</v>
      </c>
      <c r="D926" s="39">
        <f>D914</f>
        <v>143.99677439999985</v>
      </c>
      <c r="E926" s="52"/>
      <c r="F926" s="52"/>
      <c r="G926" s="52"/>
      <c r="H926" s="66"/>
      <c r="I926" s="90"/>
      <c r="J926" s="17"/>
    </row>
    <row r="927" spans="1:10" ht="13.5" x14ac:dyDescent="0.25">
      <c r="E927" s="52"/>
      <c r="F927" s="52"/>
      <c r="G927" s="52"/>
      <c r="H927" s="66"/>
      <c r="I927" s="90"/>
      <c r="J927" s="17"/>
    </row>
    <row r="928" spans="1:10" ht="13.5" thickBot="1" x14ac:dyDescent="0.25">
      <c r="A928" s="18" t="s">
        <v>63</v>
      </c>
    </row>
    <row r="929" spans="1:10" ht="14.25" thickBot="1" x14ac:dyDescent="0.25">
      <c r="A929" s="33" t="s">
        <v>31</v>
      </c>
      <c r="B929" s="34" t="s">
        <v>56</v>
      </c>
      <c r="C929" s="34" t="s">
        <v>32</v>
      </c>
      <c r="D929" s="34" t="s">
        <v>33</v>
      </c>
      <c r="H929" s="66"/>
      <c r="I929" s="66"/>
      <c r="J929" s="75"/>
    </row>
    <row r="930" spans="1:10" ht="12.75" customHeight="1" thickBot="1" x14ac:dyDescent="0.25">
      <c r="A930" s="35">
        <v>301</v>
      </c>
      <c r="B930" s="36" t="s">
        <v>57</v>
      </c>
      <c r="C930" s="37">
        <f>D873</f>
        <v>0.22104768</v>
      </c>
      <c r="D930" s="38">
        <f>D874</f>
        <v>6.7990729605120004</v>
      </c>
      <c r="E930" s="26"/>
      <c r="F930" s="26"/>
      <c r="G930" s="26"/>
      <c r="H930" s="66"/>
      <c r="I930" s="89"/>
      <c r="J930" s="75"/>
    </row>
    <row r="931" spans="1:10" ht="14.25" thickBot="1" x14ac:dyDescent="0.3">
      <c r="A931" s="35">
        <v>304</v>
      </c>
      <c r="B931" s="36" t="s">
        <v>58</v>
      </c>
      <c r="C931" s="37">
        <f>D881</f>
        <v>3.5920248000000002E-2</v>
      </c>
      <c r="D931" s="38">
        <f>D882</f>
        <v>1.1048493560832</v>
      </c>
      <c r="H931" s="66"/>
      <c r="I931" s="90"/>
      <c r="J931" s="17"/>
    </row>
    <row r="932" spans="1:10" ht="14.25" thickBot="1" x14ac:dyDescent="0.3">
      <c r="A932" s="35">
        <v>330</v>
      </c>
      <c r="B932" s="36" t="s">
        <v>59</v>
      </c>
      <c r="C932" s="37">
        <f>D889</f>
        <v>0.31578240000000002</v>
      </c>
      <c r="D932" s="38">
        <f>D890</f>
        <v>9.7129613721600006</v>
      </c>
      <c r="H932" s="66"/>
      <c r="I932" s="90"/>
      <c r="J932" s="17"/>
    </row>
    <row r="933" spans="1:10" ht="13.5" thickBot="1" x14ac:dyDescent="0.25">
      <c r="A933" s="35">
        <v>333</v>
      </c>
      <c r="B933" s="36" t="s">
        <v>60</v>
      </c>
      <c r="C933" s="37">
        <f>D897</f>
        <v>8.9530299999999996E-4</v>
      </c>
      <c r="D933" s="38">
        <f>D898</f>
        <v>2.7538087795199999E-2</v>
      </c>
      <c r="H933" s="66"/>
      <c r="I933" s="66"/>
      <c r="J933" s="75"/>
    </row>
    <row r="934" spans="1:10" ht="13.5" thickBot="1" x14ac:dyDescent="0.25">
      <c r="A934" s="35">
        <v>337</v>
      </c>
      <c r="B934" s="36" t="s">
        <v>61</v>
      </c>
      <c r="C934" s="37">
        <f>D905</f>
        <v>2.3285045000000002</v>
      </c>
      <c r="D934" s="38">
        <f>D906</f>
        <v>71.621072812800008</v>
      </c>
      <c r="H934" s="66"/>
      <c r="I934" s="66"/>
      <c r="J934" s="75"/>
    </row>
    <row r="935" spans="1:10" ht="41.25" customHeight="1" thickBot="1" x14ac:dyDescent="0.25">
      <c r="A935" s="35">
        <v>2909</v>
      </c>
      <c r="B935" s="36" t="s">
        <v>380</v>
      </c>
      <c r="C935" s="37">
        <f>D916</f>
        <v>0.37499159999999998</v>
      </c>
      <c r="D935" s="38">
        <f>D917</f>
        <v>11.534141629440001</v>
      </c>
      <c r="E935" s="26"/>
      <c r="F935" s="26"/>
      <c r="G935" s="26"/>
      <c r="H935" s="66"/>
      <c r="I935" s="89"/>
      <c r="J935" s="75"/>
    </row>
    <row r="936" spans="1:10" ht="13.5" x14ac:dyDescent="0.25">
      <c r="H936" s="66"/>
      <c r="I936" s="90"/>
      <c r="J936" s="17"/>
    </row>
    <row r="937" spans="1:10" x14ac:dyDescent="0.2">
      <c r="A937" s="1" t="s">
        <v>393</v>
      </c>
    </row>
    <row r="938" spans="1:10" x14ac:dyDescent="0.2">
      <c r="A938" s="1" t="s">
        <v>12</v>
      </c>
    </row>
    <row r="939" spans="1:10" x14ac:dyDescent="0.2">
      <c r="A939" s="2" t="s">
        <v>42</v>
      </c>
    </row>
    <row r="940" spans="1:10" x14ac:dyDescent="0.2">
      <c r="A940" s="2" t="s">
        <v>43</v>
      </c>
    </row>
    <row r="941" spans="1:10" x14ac:dyDescent="0.2">
      <c r="A941" s="18" t="s">
        <v>44</v>
      </c>
    </row>
    <row r="942" spans="1:10" x14ac:dyDescent="0.2">
      <c r="A942" s="2" t="s">
        <v>45</v>
      </c>
      <c r="C942" s="27"/>
    </row>
    <row r="943" spans="1:10" x14ac:dyDescent="0.2">
      <c r="C943" s="27"/>
    </row>
    <row r="944" spans="1:10" ht="13.5" x14ac:dyDescent="0.25">
      <c r="A944" s="2" t="s">
        <v>46</v>
      </c>
      <c r="C944" s="28" t="s">
        <v>2</v>
      </c>
      <c r="D944" s="98">
        <v>8544</v>
      </c>
    </row>
    <row r="945" spans="1:6" ht="13.5" x14ac:dyDescent="0.25">
      <c r="C945" s="3"/>
      <c r="D945" s="3"/>
    </row>
    <row r="946" spans="1:6" ht="13.5" x14ac:dyDescent="0.25">
      <c r="A946" s="8" t="s">
        <v>3</v>
      </c>
      <c r="C946" s="3"/>
      <c r="D946" s="3"/>
    </row>
    <row r="947" spans="1:6" ht="15.75" x14ac:dyDescent="0.25">
      <c r="A947" s="2" t="s">
        <v>345</v>
      </c>
      <c r="C947" s="102" t="s">
        <v>347</v>
      </c>
      <c r="D947" s="3">
        <v>3.3</v>
      </c>
    </row>
    <row r="948" spans="1:6" ht="13.5" x14ac:dyDescent="0.25">
      <c r="A948" s="2" t="s">
        <v>346</v>
      </c>
      <c r="C948" s="3" t="s">
        <v>348</v>
      </c>
      <c r="D948" s="3">
        <v>21.171500000000002</v>
      </c>
    </row>
    <row r="949" spans="1:6" ht="16.5" x14ac:dyDescent="0.25">
      <c r="A949" s="2" t="s">
        <v>418</v>
      </c>
      <c r="C949" s="3" t="s">
        <v>419</v>
      </c>
      <c r="D949" s="3">
        <v>8.2140000000000004</v>
      </c>
    </row>
    <row r="950" spans="1:6" ht="13.5" x14ac:dyDescent="0.25">
      <c r="A950" s="2" t="s">
        <v>425</v>
      </c>
      <c r="C950" s="3" t="s">
        <v>192</v>
      </c>
      <c r="D950" s="90" t="s">
        <v>445</v>
      </c>
      <c r="E950" s="66"/>
      <c r="F950" s="66"/>
    </row>
    <row r="951" spans="1:6" ht="13.5" x14ac:dyDescent="0.25">
      <c r="A951" s="29" t="s">
        <v>420</v>
      </c>
      <c r="C951" s="3" t="s">
        <v>39</v>
      </c>
      <c r="D951" s="131">
        <f>D949/1000*D948</f>
        <v>0.17390270100000002</v>
      </c>
      <c r="E951" s="115"/>
      <c r="F951" s="66"/>
    </row>
    <row r="952" spans="1:6" ht="13.5" x14ac:dyDescent="0.25">
      <c r="A952" s="29" t="s">
        <v>47</v>
      </c>
      <c r="C952" s="3" t="s">
        <v>40</v>
      </c>
      <c r="D952" s="124">
        <f>D951*D944*3600/1000000</f>
        <v>5.3489688384383998</v>
      </c>
      <c r="E952" s="66"/>
      <c r="F952" s="66"/>
    </row>
    <row r="953" spans="1:6" ht="13.5" x14ac:dyDescent="0.25">
      <c r="A953" s="29"/>
      <c r="C953" s="3"/>
      <c r="D953" s="90"/>
      <c r="E953" s="66"/>
      <c r="F953" s="66"/>
    </row>
    <row r="954" spans="1:6" ht="13.5" x14ac:dyDescent="0.25">
      <c r="A954" s="67" t="s">
        <v>48</v>
      </c>
      <c r="C954" s="3"/>
      <c r="D954" s="132"/>
      <c r="E954" s="66"/>
      <c r="F954" s="66"/>
    </row>
    <row r="955" spans="1:6" ht="15.75" x14ac:dyDescent="0.25">
      <c r="A955" s="2" t="s">
        <v>345</v>
      </c>
      <c r="C955" s="102" t="s">
        <v>347</v>
      </c>
      <c r="D955" s="90">
        <v>3.3</v>
      </c>
      <c r="E955" s="66"/>
      <c r="F955" s="66"/>
    </row>
    <row r="956" spans="1:6" ht="13.5" x14ac:dyDescent="0.25">
      <c r="A956" s="2" t="s">
        <v>346</v>
      </c>
      <c r="C956" s="3" t="s">
        <v>348</v>
      </c>
      <c r="D956" s="90">
        <v>21.171500000000002</v>
      </c>
      <c r="E956" s="66"/>
      <c r="F956" s="66"/>
    </row>
    <row r="957" spans="1:6" ht="16.5" x14ac:dyDescent="0.25">
      <c r="A957" s="2" t="s">
        <v>418</v>
      </c>
      <c r="C957" s="3" t="s">
        <v>419</v>
      </c>
      <c r="D957" s="90">
        <v>1.335</v>
      </c>
      <c r="E957" s="66"/>
      <c r="F957" s="66"/>
    </row>
    <row r="958" spans="1:6" ht="13.5" x14ac:dyDescent="0.25">
      <c r="A958" s="2" t="s">
        <v>425</v>
      </c>
      <c r="C958" s="3" t="s">
        <v>192</v>
      </c>
      <c r="D958" s="90" t="s">
        <v>445</v>
      </c>
      <c r="E958" s="66"/>
      <c r="F958" s="66"/>
    </row>
    <row r="959" spans="1:6" ht="13.5" x14ac:dyDescent="0.25">
      <c r="A959" s="29" t="s">
        <v>420</v>
      </c>
      <c r="C959" s="3" t="s">
        <v>39</v>
      </c>
      <c r="D959" s="123">
        <f>D957/1000*D956</f>
        <v>2.8263952500000002E-2</v>
      </c>
      <c r="E959" s="115"/>
      <c r="F959" s="66"/>
    </row>
    <row r="960" spans="1:6" ht="13.5" x14ac:dyDescent="0.25">
      <c r="A960" s="29" t="s">
        <v>47</v>
      </c>
      <c r="C960" s="3" t="s">
        <v>40</v>
      </c>
      <c r="D960" s="124">
        <f>D959*D944*3600/1000000</f>
        <v>0.86935395657600012</v>
      </c>
      <c r="E960" s="66"/>
      <c r="F960" s="66"/>
    </row>
    <row r="961" spans="1:6" ht="13.5" x14ac:dyDescent="0.25">
      <c r="C961" s="3"/>
      <c r="D961" s="124"/>
      <c r="E961" s="66"/>
      <c r="F961" s="66"/>
    </row>
    <row r="962" spans="1:6" ht="13.5" x14ac:dyDescent="0.25">
      <c r="A962" s="68" t="s">
        <v>49</v>
      </c>
      <c r="C962" s="3"/>
      <c r="D962" s="132"/>
      <c r="E962" s="66"/>
      <c r="F962" s="66"/>
    </row>
    <row r="963" spans="1:6" ht="15.75" x14ac:dyDescent="0.25">
      <c r="A963" s="2" t="s">
        <v>345</v>
      </c>
      <c r="C963" s="102" t="s">
        <v>347</v>
      </c>
      <c r="D963" s="90">
        <v>3.4</v>
      </c>
      <c r="E963" s="66"/>
      <c r="F963" s="66"/>
    </row>
    <row r="964" spans="1:6" ht="13.5" x14ac:dyDescent="0.25">
      <c r="A964" s="2" t="s">
        <v>346</v>
      </c>
      <c r="C964" s="3" t="s">
        <v>348</v>
      </c>
      <c r="D964" s="90">
        <v>27.033000000000001</v>
      </c>
      <c r="E964" s="66"/>
      <c r="F964" s="66"/>
    </row>
    <row r="965" spans="1:6" ht="16.5" x14ac:dyDescent="0.25">
      <c r="A965" s="2" t="s">
        <v>418</v>
      </c>
      <c r="C965" s="3" t="s">
        <v>419</v>
      </c>
      <c r="D965" s="90">
        <v>19</v>
      </c>
      <c r="E965" s="66"/>
      <c r="F965" s="66"/>
    </row>
    <row r="966" spans="1:6" ht="13.5" x14ac:dyDescent="0.25">
      <c r="A966" s="2" t="s">
        <v>425</v>
      </c>
      <c r="C966" s="3" t="s">
        <v>192</v>
      </c>
      <c r="D966" s="168" t="s">
        <v>486</v>
      </c>
      <c r="E966" s="66"/>
      <c r="F966" s="66"/>
    </row>
    <row r="967" spans="1:6" ht="13.5" x14ac:dyDescent="0.25">
      <c r="A967" s="29" t="s">
        <v>420</v>
      </c>
      <c r="C967" s="3" t="s">
        <v>39</v>
      </c>
      <c r="D967" s="123">
        <f>D965/1000*D964</f>
        <v>0.51362700000000006</v>
      </c>
      <c r="E967" s="115"/>
      <c r="F967" s="66"/>
    </row>
    <row r="968" spans="1:6" ht="13.5" x14ac:dyDescent="0.25">
      <c r="A968" s="29" t="s">
        <v>47</v>
      </c>
      <c r="C968" s="3" t="s">
        <v>40</v>
      </c>
      <c r="D968" s="124">
        <f>D967*D944*3600/1000000</f>
        <v>15.798344716800003</v>
      </c>
      <c r="E968" s="66"/>
      <c r="F968" s="66"/>
    </row>
    <row r="969" spans="1:6" ht="13.5" x14ac:dyDescent="0.25">
      <c r="A969" s="29"/>
      <c r="C969" s="3"/>
      <c r="D969" s="30"/>
    </row>
    <row r="970" spans="1:6" ht="13.5" x14ac:dyDescent="0.25">
      <c r="A970" s="68" t="s">
        <v>50</v>
      </c>
      <c r="C970" s="3"/>
      <c r="D970" s="31"/>
    </row>
    <row r="971" spans="1:6" ht="15.75" x14ac:dyDescent="0.25">
      <c r="A971" s="2" t="s">
        <v>345</v>
      </c>
      <c r="C971" s="102" t="s">
        <v>347</v>
      </c>
      <c r="D971" s="3">
        <v>1.65</v>
      </c>
    </row>
    <row r="972" spans="1:6" ht="13.5" x14ac:dyDescent="0.25">
      <c r="A972" s="2" t="s">
        <v>346</v>
      </c>
      <c r="C972" s="3" t="s">
        <v>348</v>
      </c>
      <c r="D972" s="3">
        <v>37.57</v>
      </c>
    </row>
    <row r="973" spans="1:6" ht="16.5" x14ac:dyDescent="0.25">
      <c r="A973" s="2" t="s">
        <v>418</v>
      </c>
      <c r="C973" s="3" t="s">
        <v>419</v>
      </c>
      <c r="D973" s="3">
        <v>0.02</v>
      </c>
    </row>
    <row r="974" spans="1:6" ht="13.5" x14ac:dyDescent="0.25">
      <c r="A974" s="66" t="s">
        <v>421</v>
      </c>
      <c r="C974" s="3"/>
      <c r="D974" s="65"/>
    </row>
    <row r="975" spans="1:6" ht="13.5" x14ac:dyDescent="0.25">
      <c r="A975" s="29" t="s">
        <v>420</v>
      </c>
      <c r="C975" s="3" t="s">
        <v>39</v>
      </c>
      <c r="D975" s="65">
        <f>D973/1000*D972</f>
        <v>7.5140000000000005E-4</v>
      </c>
    </row>
    <row r="976" spans="1:6" ht="13.5" x14ac:dyDescent="0.25">
      <c r="A976" s="29" t="s">
        <v>47</v>
      </c>
      <c r="C976" s="3" t="s">
        <v>40</v>
      </c>
      <c r="D976" s="30">
        <f>D975*D944*3600/1000000</f>
        <v>2.3111861760000005E-2</v>
      </c>
    </row>
    <row r="977" spans="1:10" ht="13.5" x14ac:dyDescent="0.25">
      <c r="A977" s="29"/>
      <c r="C977" s="3"/>
      <c r="D977" s="30"/>
      <c r="E977" s="4"/>
      <c r="F977" s="4"/>
    </row>
    <row r="978" spans="1:10" ht="13.5" x14ac:dyDescent="0.25">
      <c r="A978" s="67" t="s">
        <v>30</v>
      </c>
      <c r="C978" s="3"/>
      <c r="D978" s="31"/>
      <c r="H978" s="66"/>
      <c r="I978" s="66"/>
      <c r="J978" s="75"/>
    </row>
    <row r="979" spans="1:10" ht="15.75" x14ac:dyDescent="0.25">
      <c r="A979" s="2" t="s">
        <v>345</v>
      </c>
      <c r="C979" s="102" t="s">
        <v>347</v>
      </c>
      <c r="D979" s="31">
        <v>3.1</v>
      </c>
      <c r="H979" s="66"/>
      <c r="I979" s="66"/>
      <c r="J979" s="75"/>
    </row>
    <row r="980" spans="1:10" ht="13.5" x14ac:dyDescent="0.25">
      <c r="A980" s="2" t="s">
        <v>346</v>
      </c>
      <c r="C980" s="3" t="s">
        <v>348</v>
      </c>
      <c r="D980" s="32">
        <v>24.8996</v>
      </c>
      <c r="H980" s="66"/>
      <c r="I980" s="66"/>
      <c r="J980" s="75"/>
    </row>
    <row r="981" spans="1:10" ht="16.5" x14ac:dyDescent="0.25">
      <c r="A981" s="2" t="s">
        <v>418</v>
      </c>
      <c r="C981" s="3" t="s">
        <v>419</v>
      </c>
      <c r="D981" s="118">
        <v>101</v>
      </c>
      <c r="H981" s="66"/>
      <c r="I981" s="66"/>
      <c r="J981" s="75"/>
    </row>
    <row r="982" spans="1:10" ht="13.5" x14ac:dyDescent="0.25">
      <c r="A982" s="2" t="s">
        <v>425</v>
      </c>
      <c r="C982" s="3" t="s">
        <v>191</v>
      </c>
      <c r="D982" s="32" t="s">
        <v>440</v>
      </c>
      <c r="H982" s="66"/>
      <c r="I982" s="75"/>
      <c r="J982" s="109"/>
    </row>
    <row r="983" spans="1:10" ht="13.5" x14ac:dyDescent="0.25">
      <c r="A983" s="29" t="s">
        <v>420</v>
      </c>
      <c r="C983" s="3" t="s">
        <v>39</v>
      </c>
      <c r="D983" s="65">
        <f>D981/1000*D980</f>
        <v>2.5148596000000003</v>
      </c>
      <c r="H983" s="66"/>
      <c r="I983" s="75"/>
      <c r="J983" s="88"/>
    </row>
    <row r="984" spans="1:10" ht="13.5" x14ac:dyDescent="0.25">
      <c r="A984" s="29" t="s">
        <v>47</v>
      </c>
      <c r="C984" s="3" t="s">
        <v>40</v>
      </c>
      <c r="D984" s="30">
        <f>D983*D944*3600/1000000</f>
        <v>77.353057520640021</v>
      </c>
      <c r="H984" s="66"/>
      <c r="I984" s="75"/>
      <c r="J984" s="75"/>
    </row>
    <row r="985" spans="1:10" ht="13.5" x14ac:dyDescent="0.25">
      <c r="A985" s="29"/>
      <c r="C985" s="3"/>
      <c r="D985" s="30"/>
      <c r="H985" s="66"/>
      <c r="I985" s="75"/>
      <c r="J985" s="75"/>
    </row>
    <row r="986" spans="1:10" ht="41.25" customHeight="1" x14ac:dyDescent="0.25">
      <c r="A986" s="190" t="s">
        <v>379</v>
      </c>
      <c r="B986" s="190"/>
      <c r="C986" s="3"/>
      <c r="D986" s="31"/>
      <c r="H986" s="66"/>
      <c r="I986" s="66"/>
      <c r="J986" s="75"/>
    </row>
    <row r="987" spans="1:10" ht="15.75" x14ac:dyDescent="0.25">
      <c r="A987" s="2" t="s">
        <v>345</v>
      </c>
      <c r="C987" s="102" t="s">
        <v>347</v>
      </c>
      <c r="D987" s="200">
        <v>4.5999999999999996</v>
      </c>
      <c r="H987" s="66"/>
      <c r="I987" s="66"/>
      <c r="J987" s="75"/>
    </row>
    <row r="988" spans="1:10" ht="13.5" x14ac:dyDescent="0.25">
      <c r="A988" s="2" t="s">
        <v>346</v>
      </c>
      <c r="C988" s="3" t="s">
        <v>348</v>
      </c>
      <c r="D988" s="201">
        <v>38.062399999999997</v>
      </c>
      <c r="H988" s="66"/>
      <c r="I988" s="66"/>
      <c r="J988" s="75"/>
    </row>
    <row r="989" spans="1:10" ht="16.5" x14ac:dyDescent="0.25">
      <c r="A989" s="2" t="s">
        <v>418</v>
      </c>
      <c r="C989" s="3" t="s">
        <v>419</v>
      </c>
      <c r="D989" s="200">
        <v>19.7</v>
      </c>
      <c r="H989" s="66"/>
      <c r="I989" s="66"/>
      <c r="J989" s="75"/>
    </row>
    <row r="990" spans="1:10" ht="12.75" customHeight="1" x14ac:dyDescent="0.25">
      <c r="A990" s="66" t="s">
        <v>424</v>
      </c>
      <c r="C990" s="167" t="s">
        <v>485</v>
      </c>
      <c r="D990" s="201" t="s">
        <v>482</v>
      </c>
      <c r="E990" s="26"/>
      <c r="F990" s="26"/>
      <c r="G990" s="26"/>
      <c r="H990" s="66"/>
      <c r="I990" s="89"/>
      <c r="J990" s="17"/>
    </row>
    <row r="991" spans="1:10" ht="13.5" x14ac:dyDescent="0.25">
      <c r="A991" s="29" t="s">
        <v>51</v>
      </c>
      <c r="C991" s="3" t="s">
        <v>39</v>
      </c>
      <c r="D991" s="201">
        <f>D994/(1-(D993/100))</f>
        <v>9.3611645443195926</v>
      </c>
      <c r="H991" s="66"/>
      <c r="I991" s="90"/>
      <c r="J991" s="17"/>
    </row>
    <row r="992" spans="1:10" ht="13.5" x14ac:dyDescent="0.25">
      <c r="A992" s="29" t="s">
        <v>47</v>
      </c>
      <c r="C992" s="3" t="s">
        <v>40</v>
      </c>
      <c r="D992" s="206">
        <f>D991*D944*3600/1000000</f>
        <v>287.93444351999972</v>
      </c>
      <c r="H992" s="66"/>
      <c r="I992" s="90"/>
      <c r="J992" s="17"/>
    </row>
    <row r="993" spans="1:10" ht="12.75" customHeight="1" x14ac:dyDescent="0.2">
      <c r="A993" s="191" t="s">
        <v>20</v>
      </c>
      <c r="B993" s="191"/>
      <c r="C993" s="7" t="s">
        <v>19</v>
      </c>
      <c r="D993" s="207">
        <v>91.99</v>
      </c>
      <c r="H993" s="66"/>
      <c r="I993" s="66"/>
      <c r="J993" s="75"/>
    </row>
    <row r="994" spans="1:10" ht="13.5" x14ac:dyDescent="0.25">
      <c r="A994" s="29" t="s">
        <v>420</v>
      </c>
      <c r="C994" s="3" t="s">
        <v>52</v>
      </c>
      <c r="D994" s="208">
        <f>D989*D988/1000</f>
        <v>0.74982927999999993</v>
      </c>
      <c r="H994" s="66"/>
      <c r="I994" s="66"/>
      <c r="J994" s="75"/>
    </row>
    <row r="995" spans="1:10" ht="12.75" customHeight="1" x14ac:dyDescent="0.25">
      <c r="A995" s="29" t="s">
        <v>53</v>
      </c>
      <c r="C995" s="3" t="s">
        <v>54</v>
      </c>
      <c r="D995" s="30">
        <f>D994*D944*3600/1000000</f>
        <v>23.063548925951999</v>
      </c>
      <c r="E995" s="26"/>
      <c r="F995" s="26"/>
      <c r="G995" s="26"/>
      <c r="H995" s="66"/>
      <c r="I995" s="89"/>
      <c r="J995" s="108"/>
    </row>
    <row r="996" spans="1:10" ht="13.5" x14ac:dyDescent="0.25">
      <c r="D996" s="52"/>
      <c r="H996" s="66"/>
      <c r="I996" s="90"/>
      <c r="J996" s="17"/>
    </row>
    <row r="997" spans="1:10" ht="14.25" thickBot="1" x14ac:dyDescent="0.3">
      <c r="A997" s="18" t="s">
        <v>55</v>
      </c>
      <c r="H997" s="66"/>
      <c r="I997" s="90"/>
      <c r="J997" s="17"/>
    </row>
    <row r="998" spans="1:10" ht="14.25" thickBot="1" x14ac:dyDescent="0.25">
      <c r="A998" s="33" t="s">
        <v>31</v>
      </c>
      <c r="B998" s="34" t="s">
        <v>56</v>
      </c>
      <c r="C998" s="34" t="s">
        <v>32</v>
      </c>
      <c r="D998" s="34" t="s">
        <v>33</v>
      </c>
      <c r="H998" s="66"/>
      <c r="I998" s="66"/>
      <c r="J998" s="75"/>
    </row>
    <row r="999" spans="1:10" ht="13.5" thickBot="1" x14ac:dyDescent="0.25">
      <c r="A999" s="35">
        <v>301</v>
      </c>
      <c r="B999" s="36" t="s">
        <v>57</v>
      </c>
      <c r="C999" s="37">
        <f>D951</f>
        <v>0.17390270100000002</v>
      </c>
      <c r="D999" s="38">
        <f>D952</f>
        <v>5.3489688384383998</v>
      </c>
      <c r="H999" s="66"/>
      <c r="I999" s="66"/>
      <c r="J999" s="75"/>
    </row>
    <row r="1000" spans="1:10" ht="12.75" customHeight="1" thickBot="1" x14ac:dyDescent="0.25">
      <c r="A1000" s="35">
        <v>304</v>
      </c>
      <c r="B1000" s="36" t="s">
        <v>58</v>
      </c>
      <c r="C1000" s="37">
        <f>D959</f>
        <v>2.8263952500000002E-2</v>
      </c>
      <c r="D1000" s="38">
        <f>D960</f>
        <v>0.86935395657600012</v>
      </c>
      <c r="E1000" s="26"/>
      <c r="F1000" s="26"/>
      <c r="G1000" s="26"/>
      <c r="H1000" s="66"/>
      <c r="I1000" s="89"/>
      <c r="J1000" s="17"/>
    </row>
    <row r="1001" spans="1:10" ht="14.25" thickBot="1" x14ac:dyDescent="0.3">
      <c r="A1001" s="35">
        <v>330</v>
      </c>
      <c r="B1001" s="36" t="s">
        <v>59</v>
      </c>
      <c r="C1001" s="37">
        <f>D967</f>
        <v>0.51362700000000006</v>
      </c>
      <c r="D1001" s="38">
        <f>D968</f>
        <v>15.798344716800003</v>
      </c>
      <c r="E1001" s="52"/>
      <c r="F1001" s="52"/>
      <c r="G1001" s="52"/>
      <c r="H1001" s="66"/>
      <c r="I1001" s="90"/>
      <c r="J1001" s="17"/>
    </row>
    <row r="1002" spans="1:10" ht="14.25" thickBot="1" x14ac:dyDescent="0.3">
      <c r="A1002" s="35">
        <v>333</v>
      </c>
      <c r="B1002" s="36" t="s">
        <v>60</v>
      </c>
      <c r="C1002" s="37">
        <f>D975</f>
        <v>7.5140000000000005E-4</v>
      </c>
      <c r="D1002" s="38">
        <f>D976</f>
        <v>2.3111861760000005E-2</v>
      </c>
      <c r="E1002" s="52"/>
      <c r="F1002" s="52"/>
      <c r="G1002" s="52"/>
      <c r="H1002" s="66"/>
      <c r="I1002" s="90"/>
      <c r="J1002" s="17"/>
    </row>
    <row r="1003" spans="1:10" ht="13.5" thickBot="1" x14ac:dyDescent="0.25">
      <c r="A1003" s="35">
        <v>337</v>
      </c>
      <c r="B1003" s="36" t="s">
        <v>61</v>
      </c>
      <c r="C1003" s="37">
        <f>D983</f>
        <v>2.5148596000000003</v>
      </c>
      <c r="D1003" s="38">
        <f>D984</f>
        <v>77.353057520640021</v>
      </c>
      <c r="H1003" s="66"/>
      <c r="I1003" s="66"/>
      <c r="J1003" s="75"/>
    </row>
    <row r="1004" spans="1:10" ht="41.25" customHeight="1" thickBot="1" x14ac:dyDescent="0.25">
      <c r="A1004" s="35">
        <v>2909</v>
      </c>
      <c r="B1004" s="36" t="s">
        <v>380</v>
      </c>
      <c r="C1004" s="37">
        <f>D991</f>
        <v>9.3611645443195926</v>
      </c>
      <c r="D1004" s="39">
        <f>D992</f>
        <v>287.93444351999972</v>
      </c>
      <c r="H1004" s="66"/>
      <c r="I1004" s="66"/>
      <c r="J1004" s="75"/>
    </row>
    <row r="1005" spans="1:10" ht="12.75" customHeight="1" x14ac:dyDescent="0.2">
      <c r="E1005" s="26"/>
      <c r="F1005" s="26"/>
      <c r="G1005" s="26"/>
      <c r="H1005" s="66"/>
      <c r="I1005" s="89"/>
      <c r="J1005" s="75"/>
    </row>
    <row r="1006" spans="1:10" ht="14.25" thickBot="1" x14ac:dyDescent="0.3">
      <c r="A1006" s="18" t="s">
        <v>63</v>
      </c>
      <c r="H1006" s="66"/>
      <c r="I1006" s="90"/>
      <c r="J1006" s="17"/>
    </row>
    <row r="1007" spans="1:10" ht="14.25" thickBot="1" x14ac:dyDescent="0.3">
      <c r="A1007" s="33" t="s">
        <v>31</v>
      </c>
      <c r="B1007" s="34" t="s">
        <v>56</v>
      </c>
      <c r="C1007" s="34" t="s">
        <v>32</v>
      </c>
      <c r="D1007" s="34" t="s">
        <v>33</v>
      </c>
      <c r="H1007" s="66"/>
      <c r="I1007" s="90"/>
      <c r="J1007" s="17"/>
    </row>
    <row r="1008" spans="1:10" ht="13.5" thickBot="1" x14ac:dyDescent="0.25">
      <c r="A1008" s="35">
        <v>301</v>
      </c>
      <c r="B1008" s="36" t="s">
        <v>57</v>
      </c>
      <c r="C1008" s="37">
        <f>D951</f>
        <v>0.17390270100000002</v>
      </c>
      <c r="D1008" s="38">
        <f>D952</f>
        <v>5.3489688384383998</v>
      </c>
      <c r="H1008" s="66"/>
      <c r="I1008" s="66"/>
      <c r="J1008" s="75"/>
    </row>
    <row r="1009" spans="1:10" ht="13.5" thickBot="1" x14ac:dyDescent="0.25">
      <c r="A1009" s="35">
        <v>304</v>
      </c>
      <c r="B1009" s="36" t="s">
        <v>58</v>
      </c>
      <c r="C1009" s="37">
        <f>D959</f>
        <v>2.8263952500000002E-2</v>
      </c>
      <c r="D1009" s="38">
        <f>D960</f>
        <v>0.86935395657600012</v>
      </c>
      <c r="H1009" s="66"/>
      <c r="I1009" s="66"/>
      <c r="J1009" s="75"/>
    </row>
    <row r="1010" spans="1:10" ht="12.75" customHeight="1" thickBot="1" x14ac:dyDescent="0.25">
      <c r="A1010" s="35">
        <v>330</v>
      </c>
      <c r="B1010" s="36" t="s">
        <v>59</v>
      </c>
      <c r="C1010" s="37">
        <f>D967</f>
        <v>0.51362700000000006</v>
      </c>
      <c r="D1010" s="38">
        <f>D968</f>
        <v>15.798344716800003</v>
      </c>
      <c r="E1010" s="26"/>
      <c r="F1010" s="26"/>
      <c r="G1010" s="26"/>
      <c r="H1010" s="66"/>
      <c r="I1010" s="89"/>
      <c r="J1010" s="75"/>
    </row>
    <row r="1011" spans="1:10" ht="14.25" thickBot="1" x14ac:dyDescent="0.3">
      <c r="A1011" s="35">
        <v>333</v>
      </c>
      <c r="B1011" s="36" t="s">
        <v>60</v>
      </c>
      <c r="C1011" s="37">
        <f>D975</f>
        <v>7.5140000000000005E-4</v>
      </c>
      <c r="D1011" s="38">
        <f>D976</f>
        <v>2.3111861760000005E-2</v>
      </c>
      <c r="H1011" s="66"/>
      <c r="I1011" s="90"/>
      <c r="J1011" s="17"/>
    </row>
    <row r="1012" spans="1:10" ht="14.25" thickBot="1" x14ac:dyDescent="0.3">
      <c r="A1012" s="35">
        <v>337</v>
      </c>
      <c r="B1012" s="36" t="s">
        <v>61</v>
      </c>
      <c r="C1012" s="37">
        <f>D983</f>
        <v>2.5148596000000003</v>
      </c>
      <c r="D1012" s="38">
        <f>D984</f>
        <v>77.353057520640021</v>
      </c>
      <c r="H1012" s="66"/>
      <c r="I1012" s="90"/>
      <c r="J1012" s="17"/>
    </row>
    <row r="1013" spans="1:10" ht="42.75" customHeight="1" thickBot="1" x14ac:dyDescent="0.25">
      <c r="A1013" s="35">
        <v>2909</v>
      </c>
      <c r="B1013" s="36" t="s">
        <v>380</v>
      </c>
      <c r="C1013" s="37">
        <f>D994</f>
        <v>0.74982927999999993</v>
      </c>
      <c r="D1013" s="38">
        <f>D995</f>
        <v>23.063548925951999</v>
      </c>
      <c r="H1013" s="66"/>
      <c r="I1013" s="66"/>
      <c r="J1013" s="75"/>
    </row>
    <row r="1014" spans="1:10" ht="13.5" x14ac:dyDescent="0.25">
      <c r="A1014" s="6"/>
    </row>
    <row r="1015" spans="1:10" x14ac:dyDescent="0.2">
      <c r="A1015" s="1" t="s">
        <v>394</v>
      </c>
    </row>
    <row r="1016" spans="1:10" x14ac:dyDescent="0.2">
      <c r="A1016" s="1" t="s">
        <v>12</v>
      </c>
    </row>
    <row r="1017" spans="1:10" x14ac:dyDescent="0.2">
      <c r="A1017" s="2" t="s">
        <v>42</v>
      </c>
    </row>
    <row r="1018" spans="1:10" x14ac:dyDescent="0.2">
      <c r="A1018" s="2" t="s">
        <v>43</v>
      </c>
    </row>
    <row r="1019" spans="1:10" x14ac:dyDescent="0.2">
      <c r="A1019" s="18" t="s">
        <v>44</v>
      </c>
    </row>
    <row r="1020" spans="1:10" x14ac:dyDescent="0.2">
      <c r="A1020" s="2" t="s">
        <v>45</v>
      </c>
      <c r="C1020" s="27"/>
    </row>
    <row r="1021" spans="1:10" x14ac:dyDescent="0.2">
      <c r="C1021" s="27"/>
    </row>
    <row r="1022" spans="1:10" ht="13.5" x14ac:dyDescent="0.25">
      <c r="A1022" s="2" t="s">
        <v>46</v>
      </c>
      <c r="C1022" s="28" t="s">
        <v>2</v>
      </c>
      <c r="D1022" s="98">
        <v>8544</v>
      </c>
    </row>
    <row r="1023" spans="1:10" ht="13.5" x14ac:dyDescent="0.25">
      <c r="C1023" s="3"/>
      <c r="D1023" s="3"/>
    </row>
    <row r="1024" spans="1:10" ht="13.5" x14ac:dyDescent="0.25">
      <c r="A1024" s="8" t="s">
        <v>3</v>
      </c>
      <c r="C1024" s="3"/>
      <c r="D1024" s="3"/>
    </row>
    <row r="1025" spans="1:4" ht="15.75" x14ac:dyDescent="0.25">
      <c r="A1025" s="2" t="s">
        <v>345</v>
      </c>
      <c r="C1025" s="102" t="s">
        <v>347</v>
      </c>
      <c r="D1025" s="3">
        <v>2.1</v>
      </c>
    </row>
    <row r="1026" spans="1:4" ht="13.5" x14ac:dyDescent="0.25">
      <c r="A1026" s="2" t="s">
        <v>346</v>
      </c>
      <c r="C1026" s="3" t="s">
        <v>348</v>
      </c>
      <c r="D1026" s="3">
        <v>16.4846</v>
      </c>
    </row>
    <row r="1027" spans="1:4" ht="16.5" x14ac:dyDescent="0.25">
      <c r="A1027" s="2" t="s">
        <v>418</v>
      </c>
      <c r="C1027" s="3" t="s">
        <v>419</v>
      </c>
      <c r="D1027" s="3">
        <v>12</v>
      </c>
    </row>
    <row r="1028" spans="1:4" ht="13.5" x14ac:dyDescent="0.25">
      <c r="A1028" s="2" t="s">
        <v>425</v>
      </c>
      <c r="C1028" s="3" t="s">
        <v>191</v>
      </c>
      <c r="D1028" s="3" t="s">
        <v>446</v>
      </c>
    </row>
    <row r="1029" spans="1:4" ht="13.5" x14ac:dyDescent="0.25">
      <c r="A1029" s="29" t="s">
        <v>420</v>
      </c>
      <c r="C1029" s="3" t="s">
        <v>39</v>
      </c>
      <c r="D1029" s="65">
        <f>D1027/1000*D1026</f>
        <v>0.1978152</v>
      </c>
    </row>
    <row r="1030" spans="1:4" ht="13.5" x14ac:dyDescent="0.25">
      <c r="A1030" s="29" t="s">
        <v>47</v>
      </c>
      <c r="C1030" s="3" t="s">
        <v>40</v>
      </c>
      <c r="D1030" s="30">
        <f>D1029*D1022*3600/1000000</f>
        <v>6.0844790476799995</v>
      </c>
    </row>
    <row r="1031" spans="1:4" ht="13.5" x14ac:dyDescent="0.25">
      <c r="A1031" s="29"/>
      <c r="C1031" s="3"/>
      <c r="D1031" s="3"/>
    </row>
    <row r="1032" spans="1:4" ht="13.5" x14ac:dyDescent="0.25">
      <c r="A1032" s="67" t="s">
        <v>48</v>
      </c>
      <c r="C1032" s="3"/>
      <c r="D1032" s="31"/>
    </row>
    <row r="1033" spans="1:4" ht="15.75" x14ac:dyDescent="0.25">
      <c r="A1033" s="2" t="s">
        <v>345</v>
      </c>
      <c r="C1033" s="102" t="s">
        <v>347</v>
      </c>
      <c r="D1033" s="3">
        <v>2.1</v>
      </c>
    </row>
    <row r="1034" spans="1:4" ht="13.5" x14ac:dyDescent="0.25">
      <c r="A1034" s="2" t="s">
        <v>346</v>
      </c>
      <c r="C1034" s="3" t="s">
        <v>348</v>
      </c>
      <c r="D1034" s="3">
        <v>16.4846</v>
      </c>
    </row>
    <row r="1035" spans="1:4" ht="16.5" x14ac:dyDescent="0.25">
      <c r="A1035" s="2" t="s">
        <v>418</v>
      </c>
      <c r="C1035" s="3" t="s">
        <v>419</v>
      </c>
      <c r="D1035" s="3">
        <v>1.95</v>
      </c>
    </row>
    <row r="1036" spans="1:4" ht="13.5" x14ac:dyDescent="0.25">
      <c r="A1036" s="2" t="s">
        <v>425</v>
      </c>
      <c r="C1036" s="3" t="s">
        <v>191</v>
      </c>
      <c r="D1036" s="3" t="s">
        <v>446</v>
      </c>
    </row>
    <row r="1037" spans="1:4" ht="13.5" x14ac:dyDescent="0.25">
      <c r="A1037" s="29" t="s">
        <v>420</v>
      </c>
      <c r="C1037" s="3" t="s">
        <v>39</v>
      </c>
      <c r="D1037" s="65">
        <f>D1035/1000*D1034</f>
        <v>3.2144970000000002E-2</v>
      </c>
    </row>
    <row r="1038" spans="1:4" ht="13.5" x14ac:dyDescent="0.25">
      <c r="A1038" s="29" t="s">
        <v>47</v>
      </c>
      <c r="C1038" s="3" t="s">
        <v>40</v>
      </c>
      <c r="D1038" s="30">
        <f>D1037*D1022*3600/1000000</f>
        <v>0.98872784524799995</v>
      </c>
    </row>
    <row r="1039" spans="1:4" ht="13.5" x14ac:dyDescent="0.25">
      <c r="C1039" s="3"/>
      <c r="D1039" s="30"/>
    </row>
    <row r="1040" spans="1:4" ht="13.5" x14ac:dyDescent="0.25">
      <c r="A1040" s="68" t="s">
        <v>49</v>
      </c>
      <c r="C1040" s="3"/>
      <c r="D1040" s="31"/>
    </row>
    <row r="1041" spans="1:10" ht="15.75" x14ac:dyDescent="0.25">
      <c r="A1041" s="2" t="s">
        <v>345</v>
      </c>
      <c r="C1041" s="102" t="s">
        <v>347</v>
      </c>
      <c r="D1041" s="200">
        <v>2.5</v>
      </c>
    </row>
    <row r="1042" spans="1:10" ht="13.5" x14ac:dyDescent="0.25">
      <c r="A1042" s="2" t="s">
        <v>346</v>
      </c>
      <c r="C1042" s="3" t="s">
        <v>348</v>
      </c>
      <c r="D1042" s="201">
        <v>20.589200000000002</v>
      </c>
    </row>
    <row r="1043" spans="1:10" ht="16.5" x14ac:dyDescent="0.25">
      <c r="A1043" s="2" t="s">
        <v>418</v>
      </c>
      <c r="C1043" s="3" t="s">
        <v>419</v>
      </c>
      <c r="D1043" s="209">
        <v>27</v>
      </c>
    </row>
    <row r="1044" spans="1:10" ht="13.5" x14ac:dyDescent="0.25">
      <c r="A1044" s="2" t="s">
        <v>425</v>
      </c>
      <c r="C1044" s="167" t="s">
        <v>485</v>
      </c>
      <c r="D1044" s="203" t="s">
        <v>479</v>
      </c>
    </row>
    <row r="1045" spans="1:10" ht="13.5" x14ac:dyDescent="0.25">
      <c r="A1045" s="29" t="s">
        <v>420</v>
      </c>
      <c r="C1045" s="3" t="s">
        <v>39</v>
      </c>
      <c r="D1045" s="208">
        <f>D1043/1000*D1042</f>
        <v>0.55590840000000008</v>
      </c>
    </row>
    <row r="1046" spans="1:10" ht="13.5" x14ac:dyDescent="0.25">
      <c r="A1046" s="29" t="s">
        <v>47</v>
      </c>
      <c r="C1046" s="3" t="s">
        <v>40</v>
      </c>
      <c r="D1046" s="206">
        <f>D1045*D1022*3600/1000000</f>
        <v>17.098852930560003</v>
      </c>
    </row>
    <row r="1047" spans="1:10" ht="13.5" x14ac:dyDescent="0.25">
      <c r="A1047" s="29"/>
      <c r="C1047" s="3"/>
      <c r="D1047" s="30"/>
      <c r="E1047" s="4"/>
      <c r="F1047" s="4"/>
    </row>
    <row r="1048" spans="1:10" ht="13.5" x14ac:dyDescent="0.25">
      <c r="A1048" s="68" t="s">
        <v>50</v>
      </c>
      <c r="C1048" s="3"/>
      <c r="D1048" s="31"/>
    </row>
    <row r="1049" spans="1:10" ht="15.75" x14ac:dyDescent="0.25">
      <c r="A1049" s="2" t="s">
        <v>345</v>
      </c>
      <c r="C1049" s="102" t="s">
        <v>347</v>
      </c>
      <c r="D1049" s="112">
        <v>0.89</v>
      </c>
    </row>
    <row r="1050" spans="1:10" ht="13.5" x14ac:dyDescent="0.25">
      <c r="A1050" s="2" t="s">
        <v>346</v>
      </c>
      <c r="C1050" s="3" t="s">
        <v>348</v>
      </c>
      <c r="D1050" s="103">
        <v>20.222999999999999</v>
      </c>
    </row>
    <row r="1051" spans="1:10" ht="16.5" x14ac:dyDescent="0.25">
      <c r="A1051" s="2" t="s">
        <v>418</v>
      </c>
      <c r="C1051" s="3" t="s">
        <v>419</v>
      </c>
      <c r="D1051" s="103">
        <v>4.3999999999999997E-2</v>
      </c>
    </row>
    <row r="1052" spans="1:10" ht="13.5" x14ac:dyDescent="0.25">
      <c r="A1052" s="66" t="s">
        <v>421</v>
      </c>
      <c r="C1052" s="3"/>
      <c r="D1052" s="65"/>
      <c r="H1052" s="66"/>
      <c r="I1052" s="75"/>
      <c r="J1052" s="87"/>
    </row>
    <row r="1053" spans="1:10" ht="13.5" x14ac:dyDescent="0.25">
      <c r="A1053" s="29" t="s">
        <v>420</v>
      </c>
      <c r="C1053" s="3" t="s">
        <v>39</v>
      </c>
      <c r="D1053" s="65">
        <f>D1051/1000*D1050</f>
        <v>8.8981199999999992E-4</v>
      </c>
      <c r="H1053" s="66"/>
      <c r="I1053" s="75"/>
      <c r="J1053" s="88"/>
    </row>
    <row r="1054" spans="1:10" ht="13.5" x14ac:dyDescent="0.25">
      <c r="A1054" s="29" t="s">
        <v>47</v>
      </c>
      <c r="C1054" s="3" t="s">
        <v>40</v>
      </c>
      <c r="D1054" s="30">
        <f>D1053*D1022*3600/1000000</f>
        <v>2.7369193420799999E-2</v>
      </c>
      <c r="H1054" s="66"/>
      <c r="I1054" s="75"/>
      <c r="J1054" s="75"/>
    </row>
    <row r="1055" spans="1:10" ht="13.5" x14ac:dyDescent="0.25">
      <c r="A1055" s="29"/>
      <c r="C1055" s="3"/>
      <c r="D1055" s="30"/>
      <c r="H1055" s="66"/>
      <c r="I1055" s="75"/>
      <c r="J1055" s="75"/>
    </row>
    <row r="1056" spans="1:10" ht="13.5" x14ac:dyDescent="0.25">
      <c r="A1056" s="67" t="s">
        <v>30</v>
      </c>
      <c r="C1056" s="3"/>
      <c r="D1056" s="31"/>
      <c r="H1056" s="66"/>
      <c r="I1056" s="66"/>
      <c r="J1056" s="75"/>
    </row>
    <row r="1057" spans="1:10" ht="15.75" x14ac:dyDescent="0.25">
      <c r="A1057" s="2" t="s">
        <v>345</v>
      </c>
      <c r="C1057" s="102" t="s">
        <v>347</v>
      </c>
      <c r="D1057" s="200">
        <v>2.5</v>
      </c>
      <c r="H1057" s="66"/>
      <c r="I1057" s="66"/>
      <c r="J1057" s="75"/>
    </row>
    <row r="1058" spans="1:10" ht="13.5" x14ac:dyDescent="0.25">
      <c r="A1058" s="2" t="s">
        <v>346</v>
      </c>
      <c r="C1058" s="3" t="s">
        <v>348</v>
      </c>
      <c r="D1058" s="201">
        <v>20.589200000000002</v>
      </c>
      <c r="H1058" s="66"/>
      <c r="I1058" s="66"/>
      <c r="J1058" s="75"/>
    </row>
    <row r="1059" spans="1:10" ht="16.5" x14ac:dyDescent="0.25">
      <c r="A1059" s="2" t="s">
        <v>418</v>
      </c>
      <c r="C1059" s="3" t="s">
        <v>419</v>
      </c>
      <c r="D1059" s="209">
        <v>127</v>
      </c>
      <c r="H1059" s="66"/>
      <c r="I1059" s="66"/>
      <c r="J1059" s="75"/>
    </row>
    <row r="1060" spans="1:10" ht="12.75" customHeight="1" x14ac:dyDescent="0.25">
      <c r="A1060" s="2" t="s">
        <v>425</v>
      </c>
      <c r="C1060" s="167" t="s">
        <v>485</v>
      </c>
      <c r="D1060" s="201" t="s">
        <v>483</v>
      </c>
      <c r="E1060" s="26"/>
      <c r="F1060" s="26"/>
      <c r="G1060" s="26"/>
      <c r="H1060" s="66"/>
      <c r="I1060" s="89"/>
      <c r="J1060" s="108"/>
    </row>
    <row r="1061" spans="1:10" ht="13.5" x14ac:dyDescent="0.25">
      <c r="A1061" s="29" t="s">
        <v>420</v>
      </c>
      <c r="C1061" s="3" t="s">
        <v>39</v>
      </c>
      <c r="D1061" s="208">
        <f>D1059/1000*D1058</f>
        <v>2.6148284000000004</v>
      </c>
      <c r="H1061" s="66"/>
      <c r="I1061" s="90"/>
      <c r="J1061" s="17"/>
    </row>
    <row r="1062" spans="1:10" ht="13.5" x14ac:dyDescent="0.25">
      <c r="A1062" s="29" t="s">
        <v>47</v>
      </c>
      <c r="C1062" s="3" t="s">
        <v>40</v>
      </c>
      <c r="D1062" s="30">
        <f>D1061*D1022*3600/1000000</f>
        <v>80.427937858560014</v>
      </c>
      <c r="H1062" s="66"/>
      <c r="I1062" s="90"/>
      <c r="J1062" s="17"/>
    </row>
    <row r="1063" spans="1:10" ht="13.5" x14ac:dyDescent="0.25">
      <c r="A1063" s="29"/>
      <c r="C1063" s="3"/>
      <c r="D1063" s="30"/>
      <c r="H1063" s="66"/>
      <c r="I1063" s="66"/>
      <c r="J1063" s="75"/>
    </row>
    <row r="1064" spans="1:10" ht="41.25" customHeight="1" x14ac:dyDescent="0.25">
      <c r="A1064" s="190" t="s">
        <v>379</v>
      </c>
      <c r="B1064" s="190"/>
      <c r="C1064" s="3"/>
      <c r="D1064" s="31"/>
      <c r="H1064" s="66"/>
      <c r="I1064" s="66"/>
      <c r="J1064" s="75"/>
    </row>
    <row r="1065" spans="1:10" ht="15.75" x14ac:dyDescent="0.25">
      <c r="A1065" s="2" t="s">
        <v>345</v>
      </c>
      <c r="C1065" s="102" t="s">
        <v>347</v>
      </c>
      <c r="D1065" s="200">
        <v>2.5</v>
      </c>
      <c r="H1065" s="66"/>
      <c r="I1065" s="66"/>
      <c r="J1065" s="75"/>
    </row>
    <row r="1066" spans="1:10" ht="13.5" x14ac:dyDescent="0.25">
      <c r="A1066" s="2" t="s">
        <v>346</v>
      </c>
      <c r="C1066" s="3" t="s">
        <v>348</v>
      </c>
      <c r="D1066" s="201">
        <v>20.589200000000002</v>
      </c>
      <c r="H1066" s="66"/>
      <c r="I1066" s="66"/>
      <c r="J1066" s="75"/>
    </row>
    <row r="1067" spans="1:10" ht="16.5" x14ac:dyDescent="0.25">
      <c r="A1067" s="2" t="s">
        <v>418</v>
      </c>
      <c r="C1067" s="3" t="s">
        <v>419</v>
      </c>
      <c r="D1067" s="200">
        <v>19.600000000000001</v>
      </c>
      <c r="H1067" s="66"/>
      <c r="I1067" s="66"/>
      <c r="J1067" s="75"/>
    </row>
    <row r="1068" spans="1:10" ht="12.75" customHeight="1" x14ac:dyDescent="0.25">
      <c r="A1068" s="66" t="s">
        <v>424</v>
      </c>
      <c r="C1068" s="167" t="s">
        <v>485</v>
      </c>
      <c r="D1068" s="201" t="s">
        <v>482</v>
      </c>
      <c r="E1068" s="26"/>
      <c r="F1068" s="26"/>
      <c r="G1068" s="26"/>
      <c r="H1068" s="66"/>
      <c r="I1068" s="89"/>
      <c r="J1068" s="17"/>
    </row>
    <row r="1069" spans="1:10" ht="13.5" x14ac:dyDescent="0.25">
      <c r="A1069" s="29" t="s">
        <v>51</v>
      </c>
      <c r="C1069" s="3" t="s">
        <v>39</v>
      </c>
      <c r="D1069" s="201">
        <f>D1072/(1-(D1071/100))</f>
        <v>5.0380564294631682</v>
      </c>
      <c r="H1069" s="66"/>
      <c r="I1069" s="90"/>
      <c r="J1069" s="17"/>
    </row>
    <row r="1070" spans="1:10" ht="13.5" x14ac:dyDescent="0.25">
      <c r="A1070" s="29" t="s">
        <v>47</v>
      </c>
      <c r="C1070" s="3" t="s">
        <v>40</v>
      </c>
      <c r="D1070" s="206">
        <f>D1069*D1022*3600/1000000</f>
        <v>154.96255487999991</v>
      </c>
      <c r="E1070" s="66"/>
      <c r="F1070" s="66"/>
      <c r="H1070" s="66"/>
      <c r="I1070" s="90"/>
      <c r="J1070" s="17"/>
    </row>
    <row r="1071" spans="1:10" ht="12.75" customHeight="1" x14ac:dyDescent="0.2">
      <c r="A1071" s="191" t="s">
        <v>20</v>
      </c>
      <c r="B1071" s="191"/>
      <c r="C1071" s="7" t="s">
        <v>19</v>
      </c>
      <c r="D1071" s="207">
        <v>91.99</v>
      </c>
      <c r="E1071" s="66"/>
      <c r="F1071" s="66"/>
      <c r="H1071" s="66"/>
      <c r="I1071" s="66"/>
      <c r="J1071" s="75"/>
    </row>
    <row r="1072" spans="1:10" ht="13.5" x14ac:dyDescent="0.25">
      <c r="A1072" s="29" t="s">
        <v>420</v>
      </c>
      <c r="C1072" s="3" t="s">
        <v>52</v>
      </c>
      <c r="D1072" s="208">
        <f>D1067*D1066/1000</f>
        <v>0.40354832000000007</v>
      </c>
      <c r="E1072" s="115"/>
      <c r="F1072" s="66"/>
      <c r="H1072" s="66"/>
      <c r="I1072" s="66"/>
      <c r="J1072" s="75"/>
    </row>
    <row r="1073" spans="1:10" ht="12.75" customHeight="1" x14ac:dyDescent="0.25">
      <c r="A1073" s="29" t="s">
        <v>53</v>
      </c>
      <c r="C1073" s="3" t="s">
        <v>54</v>
      </c>
      <c r="D1073" s="206">
        <f>D1072*D1022*3600/1000000</f>
        <v>12.412500645888002</v>
      </c>
      <c r="E1073" s="134"/>
      <c r="F1073" s="134"/>
      <c r="G1073" s="26"/>
      <c r="H1073" s="66"/>
      <c r="I1073" s="89"/>
      <c r="J1073" s="75"/>
    </row>
    <row r="1074" spans="1:10" ht="13.5" x14ac:dyDescent="0.25">
      <c r="D1074" s="52"/>
      <c r="E1074" s="52"/>
      <c r="F1074" s="52"/>
      <c r="G1074" s="52"/>
      <c r="H1074" s="66"/>
      <c r="I1074" s="90"/>
      <c r="J1074" s="17"/>
    </row>
    <row r="1075" spans="1:10" ht="14.25" thickBot="1" x14ac:dyDescent="0.3">
      <c r="A1075" s="18" t="s">
        <v>55</v>
      </c>
      <c r="E1075" s="52"/>
      <c r="F1075" s="52"/>
      <c r="G1075" s="52"/>
      <c r="H1075" s="66"/>
      <c r="I1075" s="90"/>
      <c r="J1075" s="17"/>
    </row>
    <row r="1076" spans="1:10" ht="14.25" thickBot="1" x14ac:dyDescent="0.25">
      <c r="A1076" s="33" t="s">
        <v>31</v>
      </c>
      <c r="B1076" s="34" t="s">
        <v>56</v>
      </c>
      <c r="C1076" s="34" t="s">
        <v>32</v>
      </c>
      <c r="D1076" s="34" t="s">
        <v>33</v>
      </c>
      <c r="H1076" s="66"/>
      <c r="I1076" s="66"/>
      <c r="J1076" s="75"/>
    </row>
    <row r="1077" spans="1:10" ht="13.5" thickBot="1" x14ac:dyDescent="0.25">
      <c r="A1077" s="35">
        <v>301</v>
      </c>
      <c r="B1077" s="36" t="s">
        <v>57</v>
      </c>
      <c r="C1077" s="37">
        <f>D1029</f>
        <v>0.1978152</v>
      </c>
      <c r="D1077" s="38">
        <f>D1030</f>
        <v>6.0844790476799995</v>
      </c>
      <c r="H1077" s="66"/>
      <c r="I1077" s="66"/>
      <c r="J1077" s="75"/>
    </row>
    <row r="1078" spans="1:10" ht="12.75" customHeight="1" thickBot="1" x14ac:dyDescent="0.25">
      <c r="A1078" s="35">
        <v>304</v>
      </c>
      <c r="B1078" s="36" t="s">
        <v>58</v>
      </c>
      <c r="C1078" s="37">
        <f>D1037</f>
        <v>3.2144970000000002E-2</v>
      </c>
      <c r="D1078" s="38">
        <f>D1038</f>
        <v>0.98872784524799995</v>
      </c>
      <c r="E1078" s="26"/>
      <c r="F1078" s="26"/>
      <c r="G1078" s="26"/>
      <c r="H1078" s="66"/>
      <c r="I1078" s="89"/>
      <c r="J1078" s="75"/>
    </row>
    <row r="1079" spans="1:10" ht="14.25" thickBot="1" x14ac:dyDescent="0.3">
      <c r="A1079" s="35">
        <v>330</v>
      </c>
      <c r="B1079" s="36" t="s">
        <v>59</v>
      </c>
      <c r="C1079" s="37">
        <f>D1045</f>
        <v>0.55590840000000008</v>
      </c>
      <c r="D1079" s="38">
        <f>D1046</f>
        <v>17.098852930560003</v>
      </c>
      <c r="H1079" s="66"/>
      <c r="I1079" s="90"/>
      <c r="J1079" s="17"/>
    </row>
    <row r="1080" spans="1:10" ht="14.25" thickBot="1" x14ac:dyDescent="0.3">
      <c r="A1080" s="35">
        <v>333</v>
      </c>
      <c r="B1080" s="36" t="s">
        <v>60</v>
      </c>
      <c r="C1080" s="37">
        <f>D1053</f>
        <v>8.8981199999999992E-4</v>
      </c>
      <c r="D1080" s="38">
        <f>D1054</f>
        <v>2.7369193420799999E-2</v>
      </c>
      <c r="H1080" s="66"/>
      <c r="I1080" s="90"/>
      <c r="J1080" s="17"/>
    </row>
    <row r="1081" spans="1:10" ht="13.5" thickBot="1" x14ac:dyDescent="0.25">
      <c r="A1081" s="35">
        <v>337</v>
      </c>
      <c r="B1081" s="36" t="s">
        <v>61</v>
      </c>
      <c r="C1081" s="37">
        <f>D1061</f>
        <v>2.6148284000000004</v>
      </c>
      <c r="D1081" s="38">
        <f>D1062</f>
        <v>80.427937858560014</v>
      </c>
      <c r="H1081" s="66"/>
      <c r="I1081" s="66"/>
      <c r="J1081" s="75"/>
    </row>
    <row r="1082" spans="1:10" ht="39" customHeight="1" thickBot="1" x14ac:dyDescent="0.25">
      <c r="A1082" s="35">
        <v>2909</v>
      </c>
      <c r="B1082" s="36" t="s">
        <v>380</v>
      </c>
      <c r="C1082" s="37">
        <f>D1069</f>
        <v>5.0380564294631682</v>
      </c>
      <c r="D1082" s="39">
        <f>D1070</f>
        <v>154.96255487999991</v>
      </c>
      <c r="H1082" s="66"/>
      <c r="I1082" s="66"/>
      <c r="J1082" s="75"/>
    </row>
    <row r="1083" spans="1:10" ht="12.75" customHeight="1" x14ac:dyDescent="0.2">
      <c r="E1083" s="26"/>
      <c r="F1083" s="26"/>
      <c r="G1083" s="26"/>
      <c r="H1083" s="66"/>
      <c r="I1083" s="89"/>
      <c r="J1083" s="75"/>
    </row>
    <row r="1084" spans="1:10" ht="14.25" thickBot="1" x14ac:dyDescent="0.3">
      <c r="A1084" s="18" t="s">
        <v>63</v>
      </c>
      <c r="H1084" s="66"/>
      <c r="I1084" s="90"/>
      <c r="J1084" s="17"/>
    </row>
    <row r="1085" spans="1:10" ht="14.25" thickBot="1" x14ac:dyDescent="0.3">
      <c r="A1085" s="33" t="s">
        <v>31</v>
      </c>
      <c r="B1085" s="34" t="s">
        <v>56</v>
      </c>
      <c r="C1085" s="34" t="s">
        <v>32</v>
      </c>
      <c r="D1085" s="34" t="s">
        <v>33</v>
      </c>
      <c r="H1085" s="66"/>
      <c r="I1085" s="90"/>
      <c r="J1085" s="17"/>
    </row>
    <row r="1086" spans="1:10" ht="13.5" thickBot="1" x14ac:dyDescent="0.25">
      <c r="A1086" s="35">
        <v>301</v>
      </c>
      <c r="B1086" s="36" t="s">
        <v>57</v>
      </c>
      <c r="C1086" s="37">
        <f>D1029</f>
        <v>0.1978152</v>
      </c>
      <c r="D1086" s="38">
        <f>D1030</f>
        <v>6.0844790476799995</v>
      </c>
      <c r="H1086" s="66"/>
      <c r="I1086" s="66"/>
      <c r="J1086" s="75"/>
    </row>
    <row r="1087" spans="1:10" ht="13.5" thickBot="1" x14ac:dyDescent="0.25">
      <c r="A1087" s="35">
        <v>304</v>
      </c>
      <c r="B1087" s="36" t="s">
        <v>58</v>
      </c>
      <c r="C1087" s="37">
        <f>D1037</f>
        <v>3.2144970000000002E-2</v>
      </c>
      <c r="D1087" s="38">
        <f>D1038</f>
        <v>0.98872784524799995</v>
      </c>
      <c r="H1087" s="66"/>
      <c r="I1087" s="66"/>
      <c r="J1087" s="75"/>
    </row>
    <row r="1088" spans="1:10" ht="12.75" customHeight="1" thickBot="1" x14ac:dyDescent="0.25">
      <c r="A1088" s="35">
        <v>330</v>
      </c>
      <c r="B1088" s="36" t="s">
        <v>59</v>
      </c>
      <c r="C1088" s="37">
        <f>D1045</f>
        <v>0.55590840000000008</v>
      </c>
      <c r="D1088" s="38">
        <f>D1046</f>
        <v>17.098852930560003</v>
      </c>
      <c r="E1088" s="26"/>
      <c r="F1088" s="26"/>
      <c r="G1088" s="26"/>
      <c r="H1088" s="66"/>
      <c r="I1088" s="89"/>
      <c r="J1088" s="110"/>
    </row>
    <row r="1089" spans="1:10" ht="14.25" thickBot="1" x14ac:dyDescent="0.3">
      <c r="A1089" s="35">
        <v>333</v>
      </c>
      <c r="B1089" s="36" t="s">
        <v>60</v>
      </c>
      <c r="C1089" s="37">
        <f>D1053</f>
        <v>8.8981199999999992E-4</v>
      </c>
      <c r="D1089" s="38">
        <f>D1054</f>
        <v>2.7369193420799999E-2</v>
      </c>
      <c r="E1089" s="52"/>
      <c r="F1089" s="52"/>
      <c r="G1089" s="52"/>
      <c r="H1089" s="66"/>
      <c r="I1089" s="90"/>
      <c r="J1089" s="17"/>
    </row>
    <row r="1090" spans="1:10" ht="14.25" thickBot="1" x14ac:dyDescent="0.3">
      <c r="A1090" s="35">
        <v>337</v>
      </c>
      <c r="B1090" s="36" t="s">
        <v>61</v>
      </c>
      <c r="C1090" s="37">
        <f>D1061</f>
        <v>2.6148284000000004</v>
      </c>
      <c r="D1090" s="38">
        <f>D1062</f>
        <v>80.427937858560014</v>
      </c>
      <c r="E1090" s="52"/>
      <c r="F1090" s="52"/>
      <c r="G1090" s="52"/>
      <c r="H1090" s="66"/>
      <c r="I1090" s="90"/>
      <c r="J1090" s="17"/>
    </row>
    <row r="1091" spans="1:10" ht="42.75" customHeight="1" thickBot="1" x14ac:dyDescent="0.25">
      <c r="A1091" s="35">
        <v>2909</v>
      </c>
      <c r="B1091" s="36" t="s">
        <v>380</v>
      </c>
      <c r="C1091" s="37">
        <f>D1072</f>
        <v>0.40354832000000007</v>
      </c>
      <c r="D1091" s="38">
        <f>D1073</f>
        <v>12.412500645888002</v>
      </c>
      <c r="H1091" s="66"/>
      <c r="I1091" s="66"/>
      <c r="J1091" s="75"/>
    </row>
    <row r="1092" spans="1:10" x14ac:dyDescent="0.2">
      <c r="A1092" s="40"/>
      <c r="B1092" s="40"/>
      <c r="C1092" s="41"/>
      <c r="D1092" s="42"/>
    </row>
    <row r="1093" spans="1:10" x14ac:dyDescent="0.2">
      <c r="A1093" s="1" t="s">
        <v>395</v>
      </c>
    </row>
    <row r="1094" spans="1:10" x14ac:dyDescent="0.2">
      <c r="A1094" s="1" t="s">
        <v>13</v>
      </c>
    </row>
    <row r="1095" spans="1:10" x14ac:dyDescent="0.2">
      <c r="A1095" s="2" t="s">
        <v>42</v>
      </c>
    </row>
    <row r="1096" spans="1:10" x14ac:dyDescent="0.2">
      <c r="A1096" s="2" t="s">
        <v>43</v>
      </c>
    </row>
    <row r="1097" spans="1:10" x14ac:dyDescent="0.2">
      <c r="A1097" s="18" t="s">
        <v>44</v>
      </c>
    </row>
    <row r="1098" spans="1:10" x14ac:dyDescent="0.2">
      <c r="A1098" s="2" t="s">
        <v>45</v>
      </c>
      <c r="C1098" s="27"/>
    </row>
    <row r="1099" spans="1:10" x14ac:dyDescent="0.2">
      <c r="C1099" s="27"/>
    </row>
    <row r="1100" spans="1:10" ht="13.5" x14ac:dyDescent="0.25">
      <c r="A1100" s="2" t="s">
        <v>46</v>
      </c>
      <c r="C1100" s="28" t="s">
        <v>2</v>
      </c>
      <c r="D1100" s="98">
        <v>8544</v>
      </c>
    </row>
    <row r="1101" spans="1:10" ht="13.5" x14ac:dyDescent="0.25">
      <c r="C1101" s="3"/>
      <c r="D1101" s="3"/>
    </row>
    <row r="1102" spans="1:10" ht="13.5" x14ac:dyDescent="0.25">
      <c r="A1102" s="8" t="s">
        <v>3</v>
      </c>
      <c r="C1102" s="3"/>
      <c r="D1102" s="3"/>
    </row>
    <row r="1103" spans="1:10" ht="15.75" x14ac:dyDescent="0.25">
      <c r="A1103" s="2" t="s">
        <v>345</v>
      </c>
      <c r="C1103" s="102" t="s">
        <v>347</v>
      </c>
      <c r="D1103" s="3">
        <v>4.4000000000000004</v>
      </c>
    </row>
    <row r="1104" spans="1:10" ht="13.5" x14ac:dyDescent="0.25">
      <c r="A1104" s="2" t="s">
        <v>346</v>
      </c>
      <c r="C1104" s="3" t="s">
        <v>348</v>
      </c>
      <c r="D1104" s="3">
        <v>36.699599999999997</v>
      </c>
    </row>
    <row r="1105" spans="1:4" ht="16.5" x14ac:dyDescent="0.25">
      <c r="A1105" s="2" t="s">
        <v>418</v>
      </c>
      <c r="C1105" s="3" t="s">
        <v>419</v>
      </c>
      <c r="D1105" s="3">
        <v>7.2</v>
      </c>
    </row>
    <row r="1106" spans="1:4" ht="13.5" x14ac:dyDescent="0.25">
      <c r="A1106" s="2" t="s">
        <v>425</v>
      </c>
      <c r="C1106" s="3" t="s">
        <v>190</v>
      </c>
      <c r="D1106" s="3" t="s">
        <v>429</v>
      </c>
    </row>
    <row r="1107" spans="1:4" ht="13.5" x14ac:dyDescent="0.25">
      <c r="A1107" s="29" t="s">
        <v>420</v>
      </c>
      <c r="C1107" s="3" t="s">
        <v>39</v>
      </c>
      <c r="D1107" s="65">
        <f>D1105/1000*D1104</f>
        <v>0.26423711999999999</v>
      </c>
    </row>
    <row r="1108" spans="1:4" ht="13.5" x14ac:dyDescent="0.25">
      <c r="A1108" s="29" t="s">
        <v>47</v>
      </c>
      <c r="C1108" s="3" t="s">
        <v>40</v>
      </c>
      <c r="D1108" s="30">
        <f>D1107*D1100*3600/1000000</f>
        <v>8.1275110318079999</v>
      </c>
    </row>
    <row r="1109" spans="1:4" ht="13.5" x14ac:dyDescent="0.25">
      <c r="A1109" s="71"/>
      <c r="C1109" s="3"/>
      <c r="D1109" s="3"/>
    </row>
    <row r="1110" spans="1:4" ht="13.5" x14ac:dyDescent="0.25">
      <c r="A1110" s="72" t="s">
        <v>48</v>
      </c>
      <c r="C1110" s="3"/>
      <c r="D1110" s="31"/>
    </row>
    <row r="1111" spans="1:4" ht="15.75" x14ac:dyDescent="0.25">
      <c r="A1111" s="2" t="s">
        <v>345</v>
      </c>
      <c r="C1111" s="102" t="s">
        <v>347</v>
      </c>
      <c r="D1111" s="3">
        <v>4.4000000000000004</v>
      </c>
    </row>
    <row r="1112" spans="1:4" ht="13.5" x14ac:dyDescent="0.25">
      <c r="A1112" s="2" t="s">
        <v>346</v>
      </c>
      <c r="C1112" s="3" t="s">
        <v>348</v>
      </c>
      <c r="D1112" s="3">
        <v>36.699599999999997</v>
      </c>
    </row>
    <row r="1113" spans="1:4" ht="16.5" x14ac:dyDescent="0.25">
      <c r="A1113" s="2" t="s">
        <v>418</v>
      </c>
      <c r="C1113" s="3" t="s">
        <v>419</v>
      </c>
      <c r="D1113" s="3">
        <v>1.17</v>
      </c>
    </row>
    <row r="1114" spans="1:4" ht="13.5" x14ac:dyDescent="0.25">
      <c r="A1114" s="2" t="s">
        <v>425</v>
      </c>
      <c r="C1114" s="3" t="s">
        <v>190</v>
      </c>
      <c r="D1114" s="3" t="s">
        <v>429</v>
      </c>
    </row>
    <row r="1115" spans="1:4" ht="13.5" x14ac:dyDescent="0.25">
      <c r="A1115" s="29" t="s">
        <v>420</v>
      </c>
      <c r="C1115" s="3" t="s">
        <v>39</v>
      </c>
      <c r="D1115" s="65">
        <f>D1113/1000*D1112</f>
        <v>4.2938531999999995E-2</v>
      </c>
    </row>
    <row r="1116" spans="1:4" ht="13.5" x14ac:dyDescent="0.25">
      <c r="A1116" s="29" t="s">
        <v>47</v>
      </c>
      <c r="C1116" s="3" t="s">
        <v>40</v>
      </c>
      <c r="D1116" s="30">
        <f>D1115*D1100*3600/1000000</f>
        <v>1.3207205426687998</v>
      </c>
    </row>
    <row r="1117" spans="1:4" ht="13.5" x14ac:dyDescent="0.25">
      <c r="A1117" s="70"/>
      <c r="C1117" s="3"/>
      <c r="D1117" s="30"/>
    </row>
    <row r="1118" spans="1:4" ht="13.5" x14ac:dyDescent="0.25">
      <c r="A1118" s="73" t="s">
        <v>49</v>
      </c>
      <c r="C1118" s="3"/>
      <c r="D1118" s="31"/>
    </row>
    <row r="1119" spans="1:4" ht="15.75" x14ac:dyDescent="0.25">
      <c r="A1119" s="2" t="s">
        <v>345</v>
      </c>
      <c r="C1119" s="102" t="s">
        <v>347</v>
      </c>
      <c r="D1119" s="200">
        <v>3.4</v>
      </c>
    </row>
    <row r="1120" spans="1:4" ht="13.5" x14ac:dyDescent="0.25">
      <c r="A1120" s="2" t="s">
        <v>346</v>
      </c>
      <c r="C1120" s="3" t="s">
        <v>348</v>
      </c>
      <c r="D1120" s="201">
        <v>28.947199999999999</v>
      </c>
    </row>
    <row r="1121" spans="1:4" ht="16.5" x14ac:dyDescent="0.25">
      <c r="A1121" s="2" t="s">
        <v>418</v>
      </c>
      <c r="C1121" s="3" t="s">
        <v>419</v>
      </c>
      <c r="D1121" s="209">
        <v>2</v>
      </c>
    </row>
    <row r="1122" spans="1:4" ht="13.5" x14ac:dyDescent="0.25">
      <c r="A1122" s="2" t="s">
        <v>425</v>
      </c>
      <c r="C1122" s="167" t="s">
        <v>485</v>
      </c>
      <c r="D1122" s="203" t="s">
        <v>479</v>
      </c>
    </row>
    <row r="1123" spans="1:4" ht="13.5" x14ac:dyDescent="0.25">
      <c r="A1123" s="29" t="s">
        <v>420</v>
      </c>
      <c r="C1123" s="3" t="s">
        <v>39</v>
      </c>
      <c r="D1123" s="208">
        <f>D1121/1000*D1120</f>
        <v>5.7894399999999999E-2</v>
      </c>
    </row>
    <row r="1124" spans="1:4" ht="13.5" x14ac:dyDescent="0.25">
      <c r="A1124" s="29" t="s">
        <v>47</v>
      </c>
      <c r="C1124" s="3" t="s">
        <v>40</v>
      </c>
      <c r="D1124" s="30">
        <f>D1123*D1100*3600/1000000</f>
        <v>1.7807391129600001</v>
      </c>
    </row>
    <row r="1125" spans="1:4" ht="13.5" x14ac:dyDescent="0.25">
      <c r="A1125" s="71"/>
      <c r="C1125" s="3"/>
      <c r="D1125" s="30"/>
    </row>
    <row r="1126" spans="1:4" ht="13.5" x14ac:dyDescent="0.25">
      <c r="A1126" s="73" t="s">
        <v>50</v>
      </c>
      <c r="C1126" s="3"/>
      <c r="D1126" s="31"/>
    </row>
    <row r="1127" spans="1:4" ht="15.75" x14ac:dyDescent="0.25">
      <c r="A1127" s="2" t="s">
        <v>345</v>
      </c>
      <c r="C1127" s="102" t="s">
        <v>347</v>
      </c>
      <c r="D1127" s="32">
        <v>1.27</v>
      </c>
    </row>
    <row r="1128" spans="1:4" ht="13.5" x14ac:dyDescent="0.25">
      <c r="A1128" s="2" t="s">
        <v>346</v>
      </c>
      <c r="C1128" s="3" t="s">
        <v>348</v>
      </c>
      <c r="D1128" s="103">
        <v>28.902000000000001</v>
      </c>
    </row>
    <row r="1129" spans="1:4" ht="16.5" x14ac:dyDescent="0.25">
      <c r="A1129" s="2" t="s">
        <v>418</v>
      </c>
      <c r="C1129" s="3" t="s">
        <v>419</v>
      </c>
      <c r="D1129" s="103">
        <v>3.2500000000000001E-2</v>
      </c>
    </row>
    <row r="1130" spans="1:4" ht="13.5" x14ac:dyDescent="0.25">
      <c r="A1130" s="66" t="s">
        <v>421</v>
      </c>
      <c r="C1130" s="3"/>
      <c r="D1130" s="32"/>
    </row>
    <row r="1131" spans="1:4" ht="13.5" x14ac:dyDescent="0.25">
      <c r="A1131" s="29" t="s">
        <v>420</v>
      </c>
      <c r="C1131" s="3" t="s">
        <v>39</v>
      </c>
      <c r="D1131" s="65">
        <f>D1129*D1128/1000</f>
        <v>9.3931500000000003E-4</v>
      </c>
    </row>
    <row r="1132" spans="1:4" ht="13.5" x14ac:dyDescent="0.25">
      <c r="A1132" s="29" t="s">
        <v>47</v>
      </c>
      <c r="C1132" s="3" t="s">
        <v>40</v>
      </c>
      <c r="D1132" s="30">
        <f>D1131*D1100*3600/1000000</f>
        <v>2.8891826496E-2</v>
      </c>
    </row>
    <row r="1133" spans="1:4" ht="13.5" x14ac:dyDescent="0.25">
      <c r="A1133" s="71"/>
      <c r="C1133" s="3"/>
      <c r="D1133" s="30"/>
    </row>
    <row r="1134" spans="1:4" ht="13.5" x14ac:dyDescent="0.25">
      <c r="A1134" s="72" t="s">
        <v>30</v>
      </c>
      <c r="C1134" s="3"/>
      <c r="D1134" s="31"/>
    </row>
    <row r="1135" spans="1:4" ht="15.75" x14ac:dyDescent="0.25">
      <c r="A1135" s="2" t="s">
        <v>345</v>
      </c>
      <c r="C1135" s="102" t="s">
        <v>347</v>
      </c>
      <c r="D1135" s="31">
        <v>4.0999999999999996</v>
      </c>
    </row>
    <row r="1136" spans="1:4" ht="13.5" x14ac:dyDescent="0.25">
      <c r="A1136" s="2" t="s">
        <v>346</v>
      </c>
      <c r="C1136" s="3" t="s">
        <v>348</v>
      </c>
      <c r="D1136" s="32">
        <v>34.779600000000002</v>
      </c>
    </row>
    <row r="1137" spans="1:10" ht="16.5" x14ac:dyDescent="0.25">
      <c r="A1137" s="2" t="s">
        <v>418</v>
      </c>
      <c r="C1137" s="3" t="s">
        <v>419</v>
      </c>
      <c r="D1137" s="118">
        <v>40</v>
      </c>
    </row>
    <row r="1138" spans="1:10" ht="13.5" x14ac:dyDescent="0.25">
      <c r="A1138" s="2" t="s">
        <v>425</v>
      </c>
      <c r="C1138" s="3" t="s">
        <v>194</v>
      </c>
      <c r="D1138" s="32" t="s">
        <v>195</v>
      </c>
      <c r="E1138" s="4"/>
      <c r="F1138" s="4"/>
      <c r="H1138" s="66"/>
      <c r="I1138" s="66"/>
      <c r="J1138" s="75"/>
    </row>
    <row r="1139" spans="1:10" ht="13.5" x14ac:dyDescent="0.25">
      <c r="A1139" s="29" t="s">
        <v>420</v>
      </c>
      <c r="C1139" s="3" t="s">
        <v>39</v>
      </c>
      <c r="D1139" s="65">
        <f>D1137/1000*D1136</f>
        <v>1.3911840000000002</v>
      </c>
      <c r="H1139" s="66"/>
      <c r="I1139" s="66"/>
      <c r="J1139" s="75"/>
    </row>
    <row r="1140" spans="1:10" ht="13.5" x14ac:dyDescent="0.25">
      <c r="A1140" s="29" t="s">
        <v>47</v>
      </c>
      <c r="C1140" s="3" t="s">
        <v>40</v>
      </c>
      <c r="D1140" s="30">
        <f>D1139*D1100*3600/1000000</f>
        <v>42.790593945600001</v>
      </c>
      <c r="H1140" s="66"/>
      <c r="I1140" s="75"/>
      <c r="J1140" s="87"/>
    </row>
    <row r="1141" spans="1:10" ht="13.5" x14ac:dyDescent="0.25">
      <c r="A1141" s="71"/>
      <c r="C1141" s="3"/>
      <c r="D1141" s="30"/>
      <c r="H1141" s="66"/>
      <c r="I1141" s="75"/>
      <c r="J1141" s="88"/>
    </row>
    <row r="1142" spans="1:10" ht="42.75" customHeight="1" x14ac:dyDescent="0.25">
      <c r="A1142" s="190" t="s">
        <v>379</v>
      </c>
      <c r="B1142" s="190"/>
      <c r="C1142" s="3"/>
      <c r="D1142" s="31"/>
      <c r="H1142" s="66"/>
      <c r="I1142" s="75"/>
      <c r="J1142" s="75"/>
    </row>
    <row r="1143" spans="1:10" ht="15.75" x14ac:dyDescent="0.25">
      <c r="A1143" s="2" t="s">
        <v>345</v>
      </c>
      <c r="C1143" s="102" t="s">
        <v>347</v>
      </c>
      <c r="D1143" s="200">
        <v>3.4</v>
      </c>
      <c r="H1143" s="66"/>
      <c r="I1143" s="75"/>
      <c r="J1143" s="75"/>
    </row>
    <row r="1144" spans="1:10" ht="13.5" x14ac:dyDescent="0.25">
      <c r="A1144" s="2" t="s">
        <v>346</v>
      </c>
      <c r="C1144" s="3" t="s">
        <v>348</v>
      </c>
      <c r="D1144" s="201">
        <v>28.947199999999999</v>
      </c>
      <c r="H1144" s="66"/>
      <c r="I1144" s="75"/>
      <c r="J1144" s="75"/>
    </row>
    <row r="1145" spans="1:10" ht="16.5" x14ac:dyDescent="0.25">
      <c r="A1145" s="2" t="s">
        <v>418</v>
      </c>
      <c r="C1145" s="3" t="s">
        <v>419</v>
      </c>
      <c r="D1145" s="200">
        <v>19.8</v>
      </c>
      <c r="H1145" s="66"/>
      <c r="I1145" s="75"/>
      <c r="J1145" s="75"/>
    </row>
    <row r="1146" spans="1:10" ht="13.5" x14ac:dyDescent="0.25">
      <c r="A1146" s="66" t="s">
        <v>424</v>
      </c>
      <c r="C1146" s="167" t="s">
        <v>485</v>
      </c>
      <c r="D1146" s="201" t="s">
        <v>484</v>
      </c>
      <c r="H1146" s="66"/>
      <c r="I1146" s="75"/>
      <c r="J1146" s="75"/>
    </row>
    <row r="1147" spans="1:10" ht="13.5" x14ac:dyDescent="0.25">
      <c r="A1147" s="29" t="s">
        <v>51</v>
      </c>
      <c r="C1147" s="3" t="s">
        <v>39</v>
      </c>
      <c r="D1147" s="201">
        <f>D1150/(1-(D1149/100))</f>
        <v>15.920960000000035</v>
      </c>
      <c r="H1147" s="66"/>
      <c r="I1147" s="66"/>
      <c r="J1147" s="75"/>
    </row>
    <row r="1148" spans="1:10" ht="12.75" customHeight="1" x14ac:dyDescent="0.25">
      <c r="A1148" s="29" t="s">
        <v>47</v>
      </c>
      <c r="C1148" s="3" t="s">
        <v>40</v>
      </c>
      <c r="D1148" s="206">
        <f>D1147*D1100*3600/1000000</f>
        <v>489.70325606400104</v>
      </c>
      <c r="E1148" s="26"/>
      <c r="F1148" s="26"/>
      <c r="G1148" s="26"/>
      <c r="H1148" s="66"/>
      <c r="I1148" s="89"/>
      <c r="J1148" s="108"/>
    </row>
    <row r="1149" spans="1:10" ht="13.5" customHeight="1" x14ac:dyDescent="0.25">
      <c r="A1149" s="191" t="s">
        <v>20</v>
      </c>
      <c r="B1149" s="191"/>
      <c r="C1149" s="7" t="s">
        <v>19</v>
      </c>
      <c r="D1149" s="207">
        <v>96.4</v>
      </c>
      <c r="H1149" s="66"/>
      <c r="I1149" s="90"/>
      <c r="J1149" s="17"/>
    </row>
    <row r="1150" spans="1:10" ht="13.5" x14ac:dyDescent="0.25">
      <c r="A1150" s="29" t="s">
        <v>420</v>
      </c>
      <c r="C1150" s="3" t="s">
        <v>52</v>
      </c>
      <c r="D1150" s="208">
        <f>D1145*D1144/1000</f>
        <v>0.57315455999999998</v>
      </c>
      <c r="H1150" s="66"/>
      <c r="I1150" s="90"/>
      <c r="J1150" s="17"/>
    </row>
    <row r="1151" spans="1:10" ht="13.5" x14ac:dyDescent="0.25">
      <c r="A1151" s="29" t="s">
        <v>53</v>
      </c>
      <c r="C1151" s="3" t="s">
        <v>54</v>
      </c>
      <c r="D1151" s="206">
        <f>D1150*D1100*3600/1000000</f>
        <v>17.629317218303999</v>
      </c>
      <c r="H1151" s="66"/>
      <c r="I1151" s="66"/>
      <c r="J1151" s="75"/>
    </row>
    <row r="1152" spans="1:10" x14ac:dyDescent="0.2">
      <c r="D1152" s="52"/>
      <c r="H1152" s="66"/>
      <c r="I1152" s="66"/>
      <c r="J1152" s="75"/>
    </row>
    <row r="1153" spans="1:10" ht="12.75" customHeight="1" thickBot="1" x14ac:dyDescent="0.25">
      <c r="A1153" s="18" t="s">
        <v>55</v>
      </c>
      <c r="E1153" s="26"/>
      <c r="F1153" s="26"/>
      <c r="G1153" s="26"/>
      <c r="H1153" s="66"/>
      <c r="I1153" s="89"/>
      <c r="J1153" s="108"/>
    </row>
    <row r="1154" spans="1:10" ht="14.25" thickBot="1" x14ac:dyDescent="0.3">
      <c r="A1154" s="33" t="s">
        <v>31</v>
      </c>
      <c r="B1154" s="34" t="s">
        <v>56</v>
      </c>
      <c r="C1154" s="34" t="s">
        <v>32</v>
      </c>
      <c r="D1154" s="34" t="s">
        <v>33</v>
      </c>
      <c r="H1154" s="66"/>
      <c r="I1154" s="90"/>
      <c r="J1154" s="17"/>
    </row>
    <row r="1155" spans="1:10" ht="14.25" thickBot="1" x14ac:dyDescent="0.3">
      <c r="A1155" s="35">
        <v>301</v>
      </c>
      <c r="B1155" s="36" t="s">
        <v>57</v>
      </c>
      <c r="C1155" s="37">
        <f>D1107</f>
        <v>0.26423711999999999</v>
      </c>
      <c r="D1155" s="38">
        <f>D1108</f>
        <v>8.1275110318079999</v>
      </c>
      <c r="H1155" s="66"/>
      <c r="I1155" s="90"/>
      <c r="J1155" s="17"/>
    </row>
    <row r="1156" spans="1:10" ht="13.5" thickBot="1" x14ac:dyDescent="0.25">
      <c r="A1156" s="35">
        <v>304</v>
      </c>
      <c r="B1156" s="36" t="s">
        <v>58</v>
      </c>
      <c r="C1156" s="37">
        <f>D1115</f>
        <v>4.2938531999999995E-2</v>
      </c>
      <c r="D1156" s="38">
        <f>D1116</f>
        <v>1.3207205426687998</v>
      </c>
      <c r="H1156" s="66"/>
      <c r="I1156" s="66"/>
      <c r="J1156" s="75"/>
    </row>
    <row r="1157" spans="1:10" ht="13.5" thickBot="1" x14ac:dyDescent="0.25">
      <c r="A1157" s="35">
        <v>330</v>
      </c>
      <c r="B1157" s="36" t="s">
        <v>59</v>
      </c>
      <c r="C1157" s="37">
        <f>D1123</f>
        <v>5.7894399999999999E-2</v>
      </c>
      <c r="D1157" s="38">
        <f>D1124</f>
        <v>1.7807391129600001</v>
      </c>
      <c r="H1157" s="66"/>
      <c r="I1157" s="66"/>
      <c r="J1157" s="75"/>
    </row>
    <row r="1158" spans="1:10" ht="12.75" customHeight="1" thickBot="1" x14ac:dyDescent="0.25">
      <c r="A1158" s="35">
        <v>333</v>
      </c>
      <c r="B1158" s="36" t="s">
        <v>60</v>
      </c>
      <c r="C1158" s="37">
        <f>D1131</f>
        <v>9.3931500000000003E-4</v>
      </c>
      <c r="D1158" s="38">
        <f>D1132</f>
        <v>2.8891826496E-2</v>
      </c>
      <c r="E1158" s="26"/>
      <c r="F1158" s="26"/>
      <c r="G1158" s="26"/>
      <c r="H1158" s="66"/>
      <c r="I1158" s="89"/>
      <c r="J1158" s="75"/>
    </row>
    <row r="1159" spans="1:10" ht="14.25" thickBot="1" x14ac:dyDescent="0.3">
      <c r="A1159" s="35">
        <v>337</v>
      </c>
      <c r="B1159" s="36" t="s">
        <v>61</v>
      </c>
      <c r="C1159" s="37">
        <f>D1139</f>
        <v>1.3911840000000002</v>
      </c>
      <c r="D1159" s="38">
        <f>D1140</f>
        <v>42.790593945600001</v>
      </c>
      <c r="E1159" s="52"/>
      <c r="F1159" s="52"/>
      <c r="G1159" s="52"/>
      <c r="H1159" s="66"/>
      <c r="I1159" s="90"/>
      <c r="J1159" s="17"/>
    </row>
    <row r="1160" spans="1:10" ht="43.5" customHeight="1" thickBot="1" x14ac:dyDescent="0.3">
      <c r="A1160" s="35">
        <v>2909</v>
      </c>
      <c r="B1160" s="36" t="s">
        <v>380</v>
      </c>
      <c r="C1160" s="37">
        <f>D1147</f>
        <v>15.920960000000035</v>
      </c>
      <c r="D1160" s="39">
        <f>D1148</f>
        <v>489.70325606400104</v>
      </c>
      <c r="E1160" s="52"/>
      <c r="F1160" s="52"/>
      <c r="G1160" s="52"/>
      <c r="H1160" s="66"/>
      <c r="I1160" s="90"/>
      <c r="J1160" s="17"/>
    </row>
    <row r="1161" spans="1:10" x14ac:dyDescent="0.2">
      <c r="H1161" s="66"/>
      <c r="I1161" s="66"/>
      <c r="J1161" s="75"/>
    </row>
    <row r="1162" spans="1:10" ht="13.5" thickBot="1" x14ac:dyDescent="0.25">
      <c r="A1162" s="18" t="s">
        <v>63</v>
      </c>
      <c r="H1162" s="66"/>
      <c r="I1162" s="66"/>
      <c r="J1162" s="75"/>
    </row>
    <row r="1163" spans="1:10" ht="12.75" customHeight="1" thickBot="1" x14ac:dyDescent="0.25">
      <c r="A1163" s="33" t="s">
        <v>31</v>
      </c>
      <c r="B1163" s="34" t="s">
        <v>56</v>
      </c>
      <c r="C1163" s="34" t="s">
        <v>32</v>
      </c>
      <c r="D1163" s="34" t="s">
        <v>33</v>
      </c>
      <c r="E1163" s="26"/>
      <c r="F1163" s="26"/>
      <c r="G1163" s="26"/>
      <c r="H1163" s="66"/>
      <c r="I1163" s="89"/>
      <c r="J1163" s="75"/>
    </row>
    <row r="1164" spans="1:10" ht="14.25" thickBot="1" x14ac:dyDescent="0.3">
      <c r="A1164" s="35">
        <v>301</v>
      </c>
      <c r="B1164" s="36" t="s">
        <v>57</v>
      </c>
      <c r="C1164" s="37">
        <f>D1107</f>
        <v>0.26423711999999999</v>
      </c>
      <c r="D1164" s="38">
        <f>D1108</f>
        <v>8.1275110318079999</v>
      </c>
      <c r="H1164" s="66"/>
      <c r="I1164" s="90"/>
      <c r="J1164" s="17"/>
    </row>
    <row r="1165" spans="1:10" ht="14.25" thickBot="1" x14ac:dyDescent="0.3">
      <c r="A1165" s="35">
        <v>304</v>
      </c>
      <c r="B1165" s="36" t="s">
        <v>58</v>
      </c>
      <c r="C1165" s="37">
        <f>D1115</f>
        <v>4.2938531999999995E-2</v>
      </c>
      <c r="D1165" s="38">
        <f>D1116</f>
        <v>1.3207205426687998</v>
      </c>
      <c r="H1165" s="66"/>
      <c r="I1165" s="90"/>
      <c r="J1165" s="17"/>
    </row>
    <row r="1166" spans="1:10" ht="13.5" thickBot="1" x14ac:dyDescent="0.25">
      <c r="A1166" s="35">
        <v>330</v>
      </c>
      <c r="B1166" s="36" t="s">
        <v>59</v>
      </c>
      <c r="C1166" s="37">
        <f>D1123</f>
        <v>5.7894399999999999E-2</v>
      </c>
      <c r="D1166" s="38">
        <f>D1124</f>
        <v>1.7807391129600001</v>
      </c>
      <c r="H1166" s="66"/>
      <c r="I1166" s="66"/>
      <c r="J1166" s="75"/>
    </row>
    <row r="1167" spans="1:10" ht="13.5" thickBot="1" x14ac:dyDescent="0.25">
      <c r="A1167" s="35">
        <v>333</v>
      </c>
      <c r="B1167" s="36" t="s">
        <v>60</v>
      </c>
      <c r="C1167" s="37">
        <f>D1131</f>
        <v>9.3931500000000003E-4</v>
      </c>
      <c r="D1167" s="38">
        <f>D1132</f>
        <v>2.8891826496E-2</v>
      </c>
      <c r="H1167" s="66"/>
      <c r="I1167" s="66"/>
      <c r="J1167" s="75"/>
    </row>
    <row r="1168" spans="1:10" ht="12.75" customHeight="1" thickBot="1" x14ac:dyDescent="0.25">
      <c r="A1168" s="35">
        <v>337</v>
      </c>
      <c r="B1168" s="36" t="s">
        <v>61</v>
      </c>
      <c r="C1168" s="37">
        <f>D1139</f>
        <v>1.3911840000000002</v>
      </c>
      <c r="D1168" s="38">
        <f>D1140</f>
        <v>42.790593945600001</v>
      </c>
      <c r="E1168" s="26"/>
      <c r="F1168" s="26"/>
      <c r="G1168" s="26"/>
      <c r="H1168" s="66"/>
      <c r="I1168" s="89"/>
      <c r="J1168" s="75"/>
    </row>
    <row r="1169" spans="1:10" ht="43.5" customHeight="1" thickBot="1" x14ac:dyDescent="0.3">
      <c r="A1169" s="35">
        <v>2909</v>
      </c>
      <c r="B1169" s="36" t="s">
        <v>380</v>
      </c>
      <c r="C1169" s="37">
        <f>D1150</f>
        <v>0.57315455999999998</v>
      </c>
      <c r="D1169" s="38">
        <f>D1151</f>
        <v>17.629317218303999</v>
      </c>
      <c r="H1169" s="66"/>
      <c r="I1169" s="90"/>
      <c r="J1169" s="17"/>
    </row>
    <row r="1170" spans="1:10" ht="13.5" x14ac:dyDescent="0.25">
      <c r="H1170" s="66"/>
      <c r="I1170" s="90"/>
      <c r="J1170" s="17"/>
    </row>
    <row r="1171" spans="1:10" x14ac:dyDescent="0.2">
      <c r="A1171" s="1" t="s">
        <v>396</v>
      </c>
    </row>
    <row r="1172" spans="1:10" x14ac:dyDescent="0.2">
      <c r="A1172" s="1" t="s">
        <v>13</v>
      </c>
    </row>
    <row r="1173" spans="1:10" x14ac:dyDescent="0.2">
      <c r="A1173" s="2" t="s">
        <v>42</v>
      </c>
    </row>
    <row r="1174" spans="1:10" x14ac:dyDescent="0.2">
      <c r="A1174" s="66" t="s">
        <v>43</v>
      </c>
      <c r="B1174" s="66"/>
      <c r="C1174" s="66"/>
      <c r="D1174" s="66"/>
      <c r="E1174" s="66"/>
      <c r="F1174" s="66"/>
      <c r="G1174" s="66"/>
      <c r="H1174" s="66"/>
      <c r="I1174" s="66"/>
      <c r="J1174" s="75"/>
    </row>
    <row r="1175" spans="1:10" x14ac:dyDescent="0.2">
      <c r="A1175" s="125" t="s">
        <v>44</v>
      </c>
      <c r="B1175" s="66"/>
      <c r="C1175" s="66"/>
      <c r="D1175" s="66"/>
      <c r="E1175" s="66"/>
      <c r="F1175" s="66"/>
      <c r="G1175" s="66"/>
      <c r="H1175" s="66"/>
      <c r="I1175" s="66"/>
      <c r="J1175" s="75"/>
    </row>
    <row r="1176" spans="1:10" x14ac:dyDescent="0.2">
      <c r="A1176" s="66" t="s">
        <v>45</v>
      </c>
      <c r="B1176" s="66"/>
      <c r="C1176" s="126"/>
      <c r="D1176" s="66"/>
      <c r="E1176" s="66"/>
      <c r="F1176" s="66"/>
      <c r="G1176" s="66"/>
      <c r="H1176" s="66"/>
      <c r="I1176" s="66"/>
      <c r="J1176" s="75"/>
    </row>
    <row r="1177" spans="1:10" x14ac:dyDescent="0.2">
      <c r="A1177" s="66"/>
      <c r="B1177" s="66"/>
      <c r="C1177" s="126"/>
      <c r="D1177" s="66"/>
      <c r="E1177" s="66"/>
      <c r="F1177" s="66"/>
      <c r="G1177" s="66"/>
      <c r="H1177" s="66"/>
      <c r="I1177" s="66"/>
      <c r="J1177" s="75"/>
    </row>
    <row r="1178" spans="1:10" ht="13.5" x14ac:dyDescent="0.25">
      <c r="A1178" s="66" t="s">
        <v>46</v>
      </c>
      <c r="B1178" s="66"/>
      <c r="C1178" s="127" t="s">
        <v>2</v>
      </c>
      <c r="D1178" s="128">
        <v>8544</v>
      </c>
      <c r="E1178" s="66"/>
      <c r="F1178" s="66"/>
      <c r="G1178" s="66"/>
      <c r="H1178" s="66"/>
      <c r="I1178" s="66"/>
      <c r="J1178" s="75"/>
    </row>
    <row r="1179" spans="1:10" ht="13.5" x14ac:dyDescent="0.25">
      <c r="A1179" s="66"/>
      <c r="B1179" s="66"/>
      <c r="C1179" s="90"/>
      <c r="D1179" s="90"/>
      <c r="E1179" s="66"/>
      <c r="F1179" s="66"/>
      <c r="G1179" s="66"/>
      <c r="H1179" s="66"/>
      <c r="I1179" s="66"/>
      <c r="J1179" s="75"/>
    </row>
    <row r="1180" spans="1:10" ht="13.5" x14ac:dyDescent="0.25">
      <c r="A1180" s="129" t="s">
        <v>3</v>
      </c>
      <c r="B1180" s="66"/>
      <c r="C1180" s="90"/>
      <c r="D1180" s="90"/>
      <c r="E1180" s="66"/>
      <c r="F1180" s="66"/>
      <c r="G1180" s="66"/>
      <c r="H1180" s="66"/>
      <c r="I1180" s="66"/>
      <c r="J1180" s="75"/>
    </row>
    <row r="1181" spans="1:10" ht="15.75" x14ac:dyDescent="0.25">
      <c r="A1181" s="2" t="s">
        <v>345</v>
      </c>
      <c r="B1181" s="66"/>
      <c r="C1181" s="130" t="s">
        <v>347</v>
      </c>
      <c r="D1181" s="90">
        <v>4.0999999999999996</v>
      </c>
      <c r="E1181" s="66"/>
      <c r="F1181" s="66"/>
      <c r="G1181" s="66"/>
      <c r="H1181" s="66"/>
      <c r="I1181" s="66"/>
      <c r="J1181" s="75"/>
    </row>
    <row r="1182" spans="1:10" ht="13.5" x14ac:dyDescent="0.25">
      <c r="A1182" s="2" t="s">
        <v>346</v>
      </c>
      <c r="B1182" s="66"/>
      <c r="C1182" s="90" t="s">
        <v>348</v>
      </c>
      <c r="D1182" s="90">
        <v>32.9649</v>
      </c>
      <c r="E1182" s="66"/>
      <c r="F1182" s="66"/>
      <c r="G1182" s="66"/>
      <c r="H1182" s="66"/>
      <c r="I1182" s="66"/>
      <c r="J1182" s="75"/>
    </row>
    <row r="1183" spans="1:10" ht="16.5" x14ac:dyDescent="0.25">
      <c r="A1183" s="2" t="s">
        <v>418</v>
      </c>
      <c r="B1183" s="66"/>
      <c r="C1183" s="3" t="s">
        <v>419</v>
      </c>
      <c r="D1183" s="90">
        <v>5.6</v>
      </c>
      <c r="E1183" s="66"/>
      <c r="F1183" s="66"/>
      <c r="G1183" s="66"/>
      <c r="H1183" s="66"/>
      <c r="I1183" s="66"/>
      <c r="J1183" s="75"/>
    </row>
    <row r="1184" spans="1:10" ht="13.5" x14ac:dyDescent="0.25">
      <c r="A1184" s="2" t="s">
        <v>425</v>
      </c>
      <c r="B1184" s="66"/>
      <c r="C1184" s="90" t="s">
        <v>191</v>
      </c>
      <c r="D1184" s="90" t="s">
        <v>444</v>
      </c>
      <c r="E1184" s="66"/>
      <c r="F1184" s="66"/>
      <c r="G1184" s="66"/>
      <c r="H1184" s="66"/>
      <c r="I1184" s="66"/>
      <c r="J1184" s="75"/>
    </row>
    <row r="1185" spans="1:10" ht="13.5" x14ac:dyDescent="0.25">
      <c r="A1185" s="29" t="s">
        <v>420</v>
      </c>
      <c r="B1185" s="66"/>
      <c r="C1185" s="90" t="s">
        <v>39</v>
      </c>
      <c r="D1185" s="131">
        <f>D1183/1000*D1182</f>
        <v>0.18460344000000001</v>
      </c>
      <c r="E1185" s="66"/>
      <c r="F1185" s="66"/>
      <c r="G1185" s="66"/>
      <c r="H1185" s="66"/>
      <c r="I1185" s="66"/>
      <c r="J1185" s="75"/>
    </row>
    <row r="1186" spans="1:10" ht="13.5" x14ac:dyDescent="0.25">
      <c r="A1186" s="29" t="s">
        <v>47</v>
      </c>
      <c r="B1186" s="66"/>
      <c r="C1186" s="90" t="s">
        <v>40</v>
      </c>
      <c r="D1186" s="124">
        <f>D1185*D1178*3600/1000000</f>
        <v>5.678106448896</v>
      </c>
      <c r="E1186" s="66"/>
      <c r="F1186" s="66"/>
      <c r="G1186" s="66"/>
      <c r="H1186" s="66"/>
      <c r="I1186" s="66"/>
      <c r="J1186" s="75"/>
    </row>
    <row r="1187" spans="1:10" ht="13.5" x14ac:dyDescent="0.25">
      <c r="A1187" s="71"/>
      <c r="C1187" s="3"/>
      <c r="D1187" s="3"/>
    </row>
    <row r="1188" spans="1:10" ht="13.5" x14ac:dyDescent="0.25">
      <c r="A1188" s="72" t="s">
        <v>48</v>
      </c>
      <c r="C1188" s="3"/>
      <c r="D1188" s="31"/>
    </row>
    <row r="1189" spans="1:10" ht="15.75" x14ac:dyDescent="0.25">
      <c r="A1189" s="2" t="s">
        <v>345</v>
      </c>
      <c r="C1189" s="102" t="s">
        <v>347</v>
      </c>
      <c r="D1189" s="3">
        <v>4.0999999999999996</v>
      </c>
    </row>
    <row r="1190" spans="1:10" ht="13.5" x14ac:dyDescent="0.25">
      <c r="A1190" s="2" t="s">
        <v>346</v>
      </c>
      <c r="C1190" s="3" t="s">
        <v>348</v>
      </c>
      <c r="D1190" s="3">
        <v>32.9649</v>
      </c>
    </row>
    <row r="1191" spans="1:10" ht="16.5" x14ac:dyDescent="0.25">
      <c r="A1191" s="2" t="s">
        <v>418</v>
      </c>
      <c r="C1191" s="3" t="s">
        <v>419</v>
      </c>
      <c r="D1191" s="3">
        <v>0.91</v>
      </c>
    </row>
    <row r="1192" spans="1:10" ht="13.5" x14ac:dyDescent="0.25">
      <c r="A1192" s="2" t="s">
        <v>425</v>
      </c>
      <c r="C1192" s="90" t="s">
        <v>191</v>
      </c>
      <c r="D1192" s="90" t="s">
        <v>444</v>
      </c>
    </row>
    <row r="1193" spans="1:10" ht="13.5" x14ac:dyDescent="0.25">
      <c r="A1193" s="29" t="s">
        <v>420</v>
      </c>
      <c r="C1193" s="3" t="s">
        <v>39</v>
      </c>
      <c r="D1193" s="103">
        <f>D1191/1000*D1190</f>
        <v>2.9998059000000001E-2</v>
      </c>
    </row>
    <row r="1194" spans="1:10" ht="13.5" x14ac:dyDescent="0.25">
      <c r="A1194" s="29" t="s">
        <v>47</v>
      </c>
      <c r="C1194" s="3" t="s">
        <v>40</v>
      </c>
      <c r="D1194" s="30">
        <f>D1193*D1178*3600/1000000</f>
        <v>0.92269229794559993</v>
      </c>
    </row>
    <row r="1195" spans="1:10" ht="13.5" x14ac:dyDescent="0.25">
      <c r="A1195" s="70"/>
      <c r="C1195" s="3"/>
      <c r="D1195" s="30"/>
    </row>
    <row r="1196" spans="1:10" ht="13.5" x14ac:dyDescent="0.25">
      <c r="A1196" s="73" t="s">
        <v>49</v>
      </c>
      <c r="C1196" s="3"/>
      <c r="D1196" s="31"/>
    </row>
    <row r="1197" spans="1:10" ht="15.75" x14ac:dyDescent="0.25">
      <c r="A1197" s="2" t="s">
        <v>345</v>
      </c>
      <c r="C1197" s="102" t="s">
        <v>347</v>
      </c>
      <c r="D1197" s="202">
        <v>4.5</v>
      </c>
    </row>
    <row r="1198" spans="1:10" ht="13.5" x14ac:dyDescent="0.25">
      <c r="A1198" s="2" t="s">
        <v>346</v>
      </c>
      <c r="C1198" s="3" t="s">
        <v>348</v>
      </c>
      <c r="D1198" s="202">
        <v>37.939700000000002</v>
      </c>
    </row>
    <row r="1199" spans="1:10" ht="16.5" x14ac:dyDescent="0.25">
      <c r="A1199" s="2" t="s">
        <v>418</v>
      </c>
      <c r="C1199" s="3" t="s">
        <v>419</v>
      </c>
      <c r="D1199" s="202">
        <v>2</v>
      </c>
    </row>
    <row r="1200" spans="1:10" ht="13.5" x14ac:dyDescent="0.25">
      <c r="A1200" s="2" t="s">
        <v>425</v>
      </c>
      <c r="C1200" s="167" t="s">
        <v>485</v>
      </c>
      <c r="D1200" s="203" t="s">
        <v>479</v>
      </c>
    </row>
    <row r="1201" spans="1:10" ht="13.5" x14ac:dyDescent="0.25">
      <c r="A1201" s="29" t="s">
        <v>420</v>
      </c>
      <c r="C1201" s="3" t="s">
        <v>39</v>
      </c>
      <c r="D1201" s="208">
        <f>D1199/1000*D1198</f>
        <v>7.58794E-2</v>
      </c>
    </row>
    <row r="1202" spans="1:10" ht="13.5" x14ac:dyDescent="0.25">
      <c r="A1202" s="29" t="s">
        <v>47</v>
      </c>
      <c r="C1202" s="3" t="s">
        <v>40</v>
      </c>
      <c r="D1202" s="206">
        <f>D1201*D1178*3600/1000000</f>
        <v>2.33392893696</v>
      </c>
    </row>
    <row r="1203" spans="1:10" ht="13.5" x14ac:dyDescent="0.25">
      <c r="A1203" s="71"/>
      <c r="C1203" s="3"/>
      <c r="D1203" s="30"/>
    </row>
    <row r="1204" spans="1:10" ht="13.5" x14ac:dyDescent="0.25">
      <c r="A1204" s="73" t="s">
        <v>50</v>
      </c>
      <c r="C1204" s="3"/>
      <c r="D1204" s="31"/>
    </row>
    <row r="1205" spans="1:10" ht="15.75" x14ac:dyDescent="0.25">
      <c r="A1205" s="2" t="s">
        <v>345</v>
      </c>
      <c r="C1205" s="102" t="s">
        <v>347</v>
      </c>
      <c r="D1205" s="3">
        <v>1.63</v>
      </c>
    </row>
    <row r="1206" spans="1:10" ht="13.5" x14ac:dyDescent="0.25">
      <c r="A1206" s="2" t="s">
        <v>346</v>
      </c>
      <c r="C1206" s="3" t="s">
        <v>348</v>
      </c>
      <c r="D1206" s="3">
        <v>37.11</v>
      </c>
    </row>
    <row r="1207" spans="1:10" ht="16.5" x14ac:dyDescent="0.25">
      <c r="A1207" s="2" t="s">
        <v>418</v>
      </c>
      <c r="C1207" s="3" t="s">
        <v>419</v>
      </c>
      <c r="D1207" s="3">
        <v>2.5000000000000001E-2</v>
      </c>
    </row>
    <row r="1208" spans="1:10" ht="13.5" x14ac:dyDescent="0.25">
      <c r="A1208" s="66" t="s">
        <v>421</v>
      </c>
      <c r="C1208" s="74"/>
      <c r="D1208" s="74"/>
    </row>
    <row r="1209" spans="1:10" ht="13.5" x14ac:dyDescent="0.25">
      <c r="A1209" s="29" t="s">
        <v>420</v>
      </c>
      <c r="C1209" s="3" t="s">
        <v>39</v>
      </c>
      <c r="D1209" s="65">
        <f>D1207*D1206/1000</f>
        <v>9.2775000000000008E-4</v>
      </c>
    </row>
    <row r="1210" spans="1:10" ht="13.5" x14ac:dyDescent="0.25">
      <c r="A1210" s="29" t="s">
        <v>47</v>
      </c>
      <c r="C1210" s="3" t="s">
        <v>40</v>
      </c>
      <c r="D1210" s="30">
        <f>D1209*D1178*3600/1000000</f>
        <v>2.8536105600000004E-2</v>
      </c>
      <c r="E1210" s="4"/>
      <c r="F1210" s="4"/>
    </row>
    <row r="1211" spans="1:10" ht="13.5" x14ac:dyDescent="0.25">
      <c r="A1211" s="71"/>
      <c r="C1211" s="3"/>
      <c r="D1211" s="30"/>
    </row>
    <row r="1212" spans="1:10" ht="13.5" x14ac:dyDescent="0.25">
      <c r="A1212" s="72" t="s">
        <v>30</v>
      </c>
      <c r="C1212" s="3"/>
      <c r="D1212" s="31"/>
      <c r="I1212" s="1"/>
      <c r="J1212" s="16"/>
    </row>
    <row r="1213" spans="1:10" ht="15.75" x14ac:dyDescent="0.25">
      <c r="A1213" s="2" t="s">
        <v>345</v>
      </c>
      <c r="C1213" s="102" t="s">
        <v>347</v>
      </c>
      <c r="D1213" s="31">
        <v>4</v>
      </c>
      <c r="I1213" s="1"/>
      <c r="J1213" s="16"/>
    </row>
    <row r="1214" spans="1:10" ht="13.5" x14ac:dyDescent="0.25">
      <c r="A1214" s="2" t="s">
        <v>346</v>
      </c>
      <c r="C1214" s="3" t="s">
        <v>348</v>
      </c>
      <c r="D1214" s="32">
        <v>34.379399999999997</v>
      </c>
      <c r="I1214" s="1"/>
      <c r="J1214" s="16"/>
    </row>
    <row r="1215" spans="1:10" ht="16.5" x14ac:dyDescent="0.25">
      <c r="A1215" s="2" t="s">
        <v>418</v>
      </c>
      <c r="C1215" s="3" t="s">
        <v>419</v>
      </c>
      <c r="D1215" s="118">
        <v>41</v>
      </c>
      <c r="I1215" s="1"/>
      <c r="J1215" s="16"/>
    </row>
    <row r="1216" spans="1:10" ht="13.5" x14ac:dyDescent="0.25">
      <c r="A1216" s="2" t="s">
        <v>425</v>
      </c>
      <c r="C1216" s="3" t="s">
        <v>192</v>
      </c>
      <c r="D1216" s="168" t="s">
        <v>486</v>
      </c>
      <c r="I1216" s="1"/>
      <c r="J1216" s="9"/>
    </row>
    <row r="1217" spans="1:10" ht="13.5" x14ac:dyDescent="0.25">
      <c r="A1217" s="29" t="s">
        <v>420</v>
      </c>
      <c r="C1217" s="3" t="s">
        <v>39</v>
      </c>
      <c r="D1217" s="65">
        <f>D1215/1000*D1214</f>
        <v>1.4095553999999999</v>
      </c>
      <c r="I1217" s="1"/>
    </row>
    <row r="1218" spans="1:10" ht="13.5" x14ac:dyDescent="0.25">
      <c r="A1218" s="29" t="s">
        <v>47</v>
      </c>
      <c r="C1218" s="3" t="s">
        <v>40</v>
      </c>
      <c r="D1218" s="30">
        <f>D1217*D1178*3600/1000000</f>
        <v>43.355668815359998</v>
      </c>
      <c r="I1218" s="1"/>
    </row>
    <row r="1219" spans="1:10" ht="13.5" x14ac:dyDescent="0.25">
      <c r="A1219" s="71"/>
      <c r="C1219" s="3"/>
      <c r="D1219" s="30"/>
    </row>
    <row r="1220" spans="1:10" ht="48" customHeight="1" x14ac:dyDescent="0.25">
      <c r="A1220" s="190" t="s">
        <v>379</v>
      </c>
      <c r="B1220" s="190"/>
      <c r="C1220" s="3"/>
      <c r="D1220" s="31"/>
      <c r="E1220" s="26"/>
      <c r="F1220" s="26"/>
      <c r="G1220" s="26"/>
      <c r="I1220" s="7"/>
      <c r="J1220" s="10"/>
    </row>
    <row r="1221" spans="1:10" ht="12.75" customHeight="1" x14ac:dyDescent="0.25">
      <c r="A1221" s="2" t="s">
        <v>345</v>
      </c>
      <c r="C1221" s="102" t="s">
        <v>347</v>
      </c>
      <c r="D1221" s="202">
        <v>4.5</v>
      </c>
      <c r="E1221" s="26"/>
      <c r="F1221" s="26"/>
      <c r="G1221" s="26"/>
      <c r="I1221" s="7"/>
      <c r="J1221" s="10"/>
    </row>
    <row r="1222" spans="1:10" ht="12.75" customHeight="1" x14ac:dyDescent="0.25">
      <c r="A1222" s="2" t="s">
        <v>346</v>
      </c>
      <c r="C1222" s="3" t="s">
        <v>348</v>
      </c>
      <c r="D1222" s="202">
        <v>37.939700000000002</v>
      </c>
      <c r="E1222" s="26"/>
      <c r="F1222" s="26"/>
      <c r="G1222" s="26"/>
      <c r="I1222" s="7"/>
      <c r="J1222" s="10"/>
    </row>
    <row r="1223" spans="1:10" ht="12.75" customHeight="1" x14ac:dyDescent="0.25">
      <c r="A1223" s="2" t="s">
        <v>418</v>
      </c>
      <c r="C1223" s="3" t="s">
        <v>419</v>
      </c>
      <c r="D1223" s="202">
        <v>19.399999999999999</v>
      </c>
      <c r="E1223" s="26"/>
      <c r="F1223" s="26"/>
      <c r="G1223" s="26"/>
      <c r="I1223" s="7"/>
      <c r="J1223" s="10"/>
    </row>
    <row r="1224" spans="1:10" ht="13.5" x14ac:dyDescent="0.25">
      <c r="A1224" s="66" t="s">
        <v>424</v>
      </c>
      <c r="C1224" s="167" t="s">
        <v>485</v>
      </c>
      <c r="D1224" s="201" t="s">
        <v>482</v>
      </c>
      <c r="I1224" s="3"/>
      <c r="J1224" s="10"/>
    </row>
    <row r="1225" spans="1:10" ht="13.5" x14ac:dyDescent="0.25">
      <c r="A1225" s="29" t="s">
        <v>51</v>
      </c>
      <c r="C1225" s="3" t="s">
        <v>39</v>
      </c>
      <c r="D1225" s="201">
        <f>D1228/(1-(D1227/100))</f>
        <v>20.445282777777823</v>
      </c>
      <c r="I1225" s="3"/>
      <c r="J1225" s="10"/>
    </row>
    <row r="1226" spans="1:10" ht="13.5" x14ac:dyDescent="0.25">
      <c r="A1226" s="29" t="s">
        <v>47</v>
      </c>
      <c r="C1226" s="3" t="s">
        <v>40</v>
      </c>
      <c r="D1226" s="206">
        <f>D1225*D1178*3600/1000000</f>
        <v>628.86418579200142</v>
      </c>
    </row>
    <row r="1227" spans="1:10" ht="12.75" customHeight="1" x14ac:dyDescent="0.2">
      <c r="A1227" s="191" t="s">
        <v>20</v>
      </c>
      <c r="B1227" s="191"/>
      <c r="C1227" s="7" t="s">
        <v>19</v>
      </c>
      <c r="D1227" s="207">
        <v>96.4</v>
      </c>
    </row>
    <row r="1228" spans="1:10" ht="12.75" customHeight="1" x14ac:dyDescent="0.25">
      <c r="A1228" s="29" t="s">
        <v>420</v>
      </c>
      <c r="C1228" s="3" t="s">
        <v>52</v>
      </c>
      <c r="D1228" s="208">
        <f>D1223*D1222/1000</f>
        <v>0.73603017999999998</v>
      </c>
      <c r="E1228" s="26"/>
      <c r="F1228" s="26"/>
      <c r="G1228" s="26"/>
      <c r="I1228" s="7"/>
      <c r="J1228" s="13"/>
    </row>
    <row r="1229" spans="1:10" ht="13.5" x14ac:dyDescent="0.25">
      <c r="A1229" s="29" t="s">
        <v>53</v>
      </c>
      <c r="C1229" s="3" t="s">
        <v>54</v>
      </c>
      <c r="D1229" s="30">
        <f>D1228*D1178*3600/1000000</f>
        <v>22.639110688512002</v>
      </c>
      <c r="I1229" s="3"/>
      <c r="J1229" s="10"/>
    </row>
    <row r="1230" spans="1:10" ht="13.5" x14ac:dyDescent="0.25">
      <c r="D1230" s="52"/>
      <c r="I1230" s="3"/>
      <c r="J1230" s="10"/>
    </row>
    <row r="1231" spans="1:10" ht="13.5" thickBot="1" x14ac:dyDescent="0.25">
      <c r="A1231" s="18" t="s">
        <v>55</v>
      </c>
    </row>
    <row r="1232" spans="1:10" ht="14.25" thickBot="1" x14ac:dyDescent="0.25">
      <c r="A1232" s="33" t="s">
        <v>31</v>
      </c>
      <c r="B1232" s="34" t="s">
        <v>56</v>
      </c>
      <c r="C1232" s="34" t="s">
        <v>32</v>
      </c>
      <c r="D1232" s="34" t="s">
        <v>33</v>
      </c>
    </row>
    <row r="1233" spans="1:10" ht="12.75" customHeight="1" thickBot="1" x14ac:dyDescent="0.25">
      <c r="A1233" s="35">
        <v>301</v>
      </c>
      <c r="B1233" s="36" t="s">
        <v>57</v>
      </c>
      <c r="C1233" s="37">
        <f>D1185</f>
        <v>0.18460344000000001</v>
      </c>
      <c r="D1233" s="38">
        <f>D1186</f>
        <v>5.678106448896</v>
      </c>
      <c r="E1233" s="26"/>
      <c r="F1233" s="26"/>
      <c r="G1233" s="26"/>
      <c r="I1233" s="7"/>
    </row>
    <row r="1234" spans="1:10" ht="14.25" thickBot="1" x14ac:dyDescent="0.3">
      <c r="A1234" s="35">
        <v>304</v>
      </c>
      <c r="B1234" s="36" t="s">
        <v>58</v>
      </c>
      <c r="C1234" s="37">
        <f>D1193</f>
        <v>2.9998059000000001E-2</v>
      </c>
      <c r="D1234" s="38">
        <f>D1194</f>
        <v>0.92269229794559993</v>
      </c>
      <c r="E1234" s="52"/>
      <c r="F1234" s="52"/>
      <c r="G1234" s="52"/>
      <c r="I1234" s="3"/>
      <c r="J1234" s="10"/>
    </row>
    <row r="1235" spans="1:10" ht="14.25" thickBot="1" x14ac:dyDescent="0.3">
      <c r="A1235" s="35">
        <v>330</v>
      </c>
      <c r="B1235" s="36" t="s">
        <v>59</v>
      </c>
      <c r="C1235" s="37">
        <f>D1201</f>
        <v>7.58794E-2</v>
      </c>
      <c r="D1235" s="38">
        <f>D1202</f>
        <v>2.33392893696</v>
      </c>
      <c r="E1235" s="52"/>
      <c r="F1235" s="52"/>
      <c r="G1235" s="52"/>
      <c r="I1235" s="3"/>
      <c r="J1235" s="10"/>
    </row>
    <row r="1236" spans="1:10" ht="13.5" thickBot="1" x14ac:dyDescent="0.25">
      <c r="A1236" s="35">
        <v>333</v>
      </c>
      <c r="B1236" s="36" t="s">
        <v>60</v>
      </c>
      <c r="C1236" s="37">
        <f>D1209</f>
        <v>9.2775000000000008E-4</v>
      </c>
      <c r="D1236" s="38">
        <f>D1210</f>
        <v>2.8536105600000004E-2</v>
      </c>
    </row>
    <row r="1237" spans="1:10" ht="13.5" thickBot="1" x14ac:dyDescent="0.25">
      <c r="A1237" s="35">
        <v>337</v>
      </c>
      <c r="B1237" s="36" t="s">
        <v>61</v>
      </c>
      <c r="C1237" s="37">
        <f>D1217</f>
        <v>1.4095553999999999</v>
      </c>
      <c r="D1237" s="38">
        <f>D1218</f>
        <v>43.355668815359998</v>
      </c>
    </row>
    <row r="1238" spans="1:10" ht="39.75" customHeight="1" thickBot="1" x14ac:dyDescent="0.25">
      <c r="A1238" s="35">
        <v>2909</v>
      </c>
      <c r="B1238" s="36" t="s">
        <v>380</v>
      </c>
      <c r="C1238" s="37">
        <f>D1225</f>
        <v>20.445282777777823</v>
      </c>
      <c r="D1238" s="39">
        <f>D1226</f>
        <v>628.86418579200142</v>
      </c>
      <c r="E1238" s="26"/>
      <c r="F1238" s="26"/>
      <c r="G1238" s="26"/>
      <c r="I1238" s="7"/>
    </row>
    <row r="1239" spans="1:10" ht="13.5" x14ac:dyDescent="0.25">
      <c r="I1239" s="3"/>
      <c r="J1239" s="10"/>
    </row>
    <row r="1240" spans="1:10" ht="14.25" thickBot="1" x14ac:dyDescent="0.3">
      <c r="A1240" s="18" t="s">
        <v>63</v>
      </c>
      <c r="I1240" s="3"/>
      <c r="J1240" s="10"/>
    </row>
    <row r="1241" spans="1:10" ht="14.25" thickBot="1" x14ac:dyDescent="0.25">
      <c r="A1241" s="33" t="s">
        <v>31</v>
      </c>
      <c r="B1241" s="34" t="s">
        <v>56</v>
      </c>
      <c r="C1241" s="34" t="s">
        <v>32</v>
      </c>
      <c r="D1241" s="34" t="s">
        <v>33</v>
      </c>
    </row>
    <row r="1242" spans="1:10" ht="13.5" thickBot="1" x14ac:dyDescent="0.25">
      <c r="A1242" s="35">
        <v>301</v>
      </c>
      <c r="B1242" s="36" t="s">
        <v>57</v>
      </c>
      <c r="C1242" s="37">
        <f>D1185</f>
        <v>0.18460344000000001</v>
      </c>
      <c r="D1242" s="38">
        <f>D1186</f>
        <v>5.678106448896</v>
      </c>
    </row>
    <row r="1243" spans="1:10" ht="12.75" customHeight="1" thickBot="1" x14ac:dyDescent="0.25">
      <c r="A1243" s="35">
        <v>304</v>
      </c>
      <c r="B1243" s="36" t="s">
        <v>58</v>
      </c>
      <c r="C1243" s="37">
        <f>D1193</f>
        <v>2.9998059000000001E-2</v>
      </c>
      <c r="D1243" s="38">
        <f>D1194</f>
        <v>0.92269229794559993</v>
      </c>
      <c r="E1243" s="26"/>
      <c r="F1243" s="26"/>
      <c r="G1243" s="26"/>
      <c r="I1243" s="7"/>
    </row>
    <row r="1244" spans="1:10" ht="14.25" thickBot="1" x14ac:dyDescent="0.3">
      <c r="A1244" s="35">
        <v>330</v>
      </c>
      <c r="B1244" s="36" t="s">
        <v>59</v>
      </c>
      <c r="C1244" s="37">
        <f>D1201</f>
        <v>7.58794E-2</v>
      </c>
      <c r="D1244" s="38">
        <f>D1202</f>
        <v>2.33392893696</v>
      </c>
      <c r="I1244" s="3"/>
      <c r="J1244" s="10"/>
    </row>
    <row r="1245" spans="1:10" ht="14.25" thickBot="1" x14ac:dyDescent="0.3">
      <c r="A1245" s="35">
        <v>333</v>
      </c>
      <c r="B1245" s="36" t="s">
        <v>60</v>
      </c>
      <c r="C1245" s="37">
        <f>D1209</f>
        <v>9.2775000000000008E-4</v>
      </c>
      <c r="D1245" s="38">
        <f>D1210</f>
        <v>2.8536105600000004E-2</v>
      </c>
      <c r="I1245" s="3"/>
      <c r="J1245" s="10"/>
    </row>
    <row r="1246" spans="1:10" ht="13.5" thickBot="1" x14ac:dyDescent="0.25">
      <c r="A1246" s="35">
        <v>337</v>
      </c>
      <c r="B1246" s="36" t="s">
        <v>61</v>
      </c>
      <c r="C1246" s="37">
        <f>D1217</f>
        <v>1.4095553999999999</v>
      </c>
      <c r="D1246" s="38">
        <f>D1218</f>
        <v>43.355668815359998</v>
      </c>
    </row>
    <row r="1247" spans="1:10" ht="39.75" customHeight="1" thickBot="1" x14ac:dyDescent="0.25">
      <c r="A1247" s="35">
        <v>2909</v>
      </c>
      <c r="B1247" s="36" t="s">
        <v>380</v>
      </c>
      <c r="C1247" s="37">
        <f>D1228</f>
        <v>0.73603017999999998</v>
      </c>
      <c r="D1247" s="38">
        <f>D1229</f>
        <v>22.639110688512002</v>
      </c>
    </row>
    <row r="1248" spans="1:10" ht="12.75" customHeight="1" x14ac:dyDescent="0.2">
      <c r="A1248" s="26"/>
      <c r="B1248" s="26"/>
      <c r="C1248" s="26"/>
      <c r="D1248" s="26"/>
      <c r="E1248" s="26"/>
      <c r="F1248" s="26"/>
      <c r="G1248" s="26"/>
      <c r="I1248" s="7"/>
      <c r="J1248" s="5"/>
    </row>
    <row r="1249" spans="1:4" x14ac:dyDescent="0.2">
      <c r="A1249" s="1" t="s">
        <v>397</v>
      </c>
    </row>
    <row r="1250" spans="1:4" x14ac:dyDescent="0.2">
      <c r="A1250" s="1" t="s">
        <v>13</v>
      </c>
    </row>
    <row r="1251" spans="1:4" x14ac:dyDescent="0.2">
      <c r="A1251" s="2" t="s">
        <v>42</v>
      </c>
    </row>
    <row r="1252" spans="1:4" x14ac:dyDescent="0.2">
      <c r="A1252" s="2" t="s">
        <v>43</v>
      </c>
    </row>
    <row r="1253" spans="1:4" x14ac:dyDescent="0.2">
      <c r="A1253" s="18" t="s">
        <v>44</v>
      </c>
    </row>
    <row r="1254" spans="1:4" x14ac:dyDescent="0.2">
      <c r="A1254" s="2" t="s">
        <v>45</v>
      </c>
      <c r="C1254" s="27"/>
    </row>
    <row r="1255" spans="1:4" x14ac:dyDescent="0.2">
      <c r="C1255" s="27"/>
    </row>
    <row r="1256" spans="1:4" ht="13.5" x14ac:dyDescent="0.25">
      <c r="A1256" s="2" t="s">
        <v>46</v>
      </c>
      <c r="C1256" s="28" t="s">
        <v>2</v>
      </c>
      <c r="D1256" s="98">
        <v>8544</v>
      </c>
    </row>
    <row r="1257" spans="1:4" ht="13.5" x14ac:dyDescent="0.25">
      <c r="C1257" s="3"/>
      <c r="D1257" s="3"/>
    </row>
    <row r="1258" spans="1:4" ht="13.5" x14ac:dyDescent="0.25">
      <c r="A1258" s="8" t="s">
        <v>3</v>
      </c>
      <c r="C1258" s="3"/>
      <c r="D1258" s="3"/>
    </row>
    <row r="1259" spans="1:4" ht="15.75" x14ac:dyDescent="0.25">
      <c r="A1259" s="2" t="s">
        <v>345</v>
      </c>
      <c r="C1259" s="102" t="s">
        <v>347</v>
      </c>
      <c r="D1259" s="202">
        <v>4.5999999999999996</v>
      </c>
    </row>
    <row r="1260" spans="1:4" ht="13.5" x14ac:dyDescent="0.25">
      <c r="A1260" s="2" t="s">
        <v>346</v>
      </c>
      <c r="C1260" s="3" t="s">
        <v>348</v>
      </c>
      <c r="D1260" s="202">
        <v>38.910800000000002</v>
      </c>
    </row>
    <row r="1261" spans="1:4" ht="16.5" x14ac:dyDescent="0.25">
      <c r="A1261" s="2" t="s">
        <v>418</v>
      </c>
      <c r="C1261" s="3" t="s">
        <v>419</v>
      </c>
      <c r="D1261" s="202">
        <v>7.2</v>
      </c>
    </row>
    <row r="1262" spans="1:4" ht="13.5" x14ac:dyDescent="0.25">
      <c r="A1262" s="2" t="s">
        <v>425</v>
      </c>
      <c r="C1262" s="167" t="s">
        <v>485</v>
      </c>
      <c r="D1262" s="202" t="s">
        <v>482</v>
      </c>
    </row>
    <row r="1263" spans="1:4" ht="13.5" x14ac:dyDescent="0.25">
      <c r="A1263" s="29" t="s">
        <v>420</v>
      </c>
      <c r="C1263" s="3" t="s">
        <v>39</v>
      </c>
      <c r="D1263" s="208">
        <f>D1261/1000*D1260</f>
        <v>0.28015775999999998</v>
      </c>
    </row>
    <row r="1264" spans="1:4" ht="13.5" x14ac:dyDescent="0.25">
      <c r="A1264" s="29" t="s">
        <v>47</v>
      </c>
      <c r="C1264" s="3" t="s">
        <v>40</v>
      </c>
      <c r="D1264" s="206">
        <f>D1263*D1256*3600/1000000</f>
        <v>8.6172044451839991</v>
      </c>
    </row>
    <row r="1265" spans="1:4" ht="13.5" x14ac:dyDescent="0.25">
      <c r="A1265" s="71"/>
      <c r="C1265" s="3"/>
      <c r="D1265" s="202"/>
    </row>
    <row r="1266" spans="1:4" ht="13.5" x14ac:dyDescent="0.25">
      <c r="A1266" s="72" t="s">
        <v>48</v>
      </c>
      <c r="C1266" s="3"/>
      <c r="D1266" s="200"/>
    </row>
    <row r="1267" spans="1:4" ht="15.75" x14ac:dyDescent="0.25">
      <c r="A1267" s="2" t="s">
        <v>345</v>
      </c>
      <c r="C1267" s="102" t="s">
        <v>347</v>
      </c>
      <c r="D1267" s="202">
        <v>4.5999999999999996</v>
      </c>
    </row>
    <row r="1268" spans="1:4" ht="13.5" x14ac:dyDescent="0.25">
      <c r="A1268" s="2" t="s">
        <v>346</v>
      </c>
      <c r="C1268" s="3" t="s">
        <v>348</v>
      </c>
      <c r="D1268" s="202">
        <v>38.910800000000002</v>
      </c>
    </row>
    <row r="1269" spans="1:4" ht="16.5" x14ac:dyDescent="0.25">
      <c r="A1269" s="2" t="s">
        <v>418</v>
      </c>
      <c r="C1269" s="3" t="s">
        <v>419</v>
      </c>
      <c r="D1269" s="210">
        <v>1.17</v>
      </c>
    </row>
    <row r="1270" spans="1:4" ht="13.5" x14ac:dyDescent="0.25">
      <c r="A1270" s="2" t="s">
        <v>425</v>
      </c>
      <c r="C1270" s="167" t="s">
        <v>485</v>
      </c>
      <c r="D1270" s="202" t="s">
        <v>482</v>
      </c>
    </row>
    <row r="1271" spans="1:4" ht="13.5" x14ac:dyDescent="0.25">
      <c r="A1271" s="29" t="s">
        <v>420</v>
      </c>
      <c r="C1271" s="3" t="s">
        <v>39</v>
      </c>
      <c r="D1271" s="208">
        <f>D1269/1000*D1268</f>
        <v>4.5525636000000001E-2</v>
      </c>
    </row>
    <row r="1272" spans="1:4" ht="13.5" x14ac:dyDescent="0.25">
      <c r="A1272" s="29" t="s">
        <v>47</v>
      </c>
      <c r="C1272" s="3" t="s">
        <v>40</v>
      </c>
      <c r="D1272" s="30">
        <f>D1271*D1256*3600/1000000</f>
        <v>1.4002957223424002</v>
      </c>
    </row>
    <row r="1273" spans="1:4" ht="13.5" x14ac:dyDescent="0.25">
      <c r="A1273" s="70"/>
      <c r="C1273" s="3"/>
      <c r="D1273" s="30"/>
    </row>
    <row r="1274" spans="1:4" ht="13.5" x14ac:dyDescent="0.25">
      <c r="A1274" s="73" t="s">
        <v>49</v>
      </c>
      <c r="C1274" s="3"/>
      <c r="D1274" s="31"/>
    </row>
    <row r="1275" spans="1:4" ht="15.75" x14ac:dyDescent="0.25">
      <c r="A1275" s="2" t="s">
        <v>345</v>
      </c>
      <c r="C1275" s="102" t="s">
        <v>347</v>
      </c>
      <c r="D1275" s="31">
        <v>4.2</v>
      </c>
    </row>
    <row r="1276" spans="1:4" ht="13.5" x14ac:dyDescent="0.25">
      <c r="A1276" s="2" t="s">
        <v>346</v>
      </c>
      <c r="C1276" s="3" t="s">
        <v>348</v>
      </c>
      <c r="D1276" s="32">
        <v>32.356999999999999</v>
      </c>
    </row>
    <row r="1277" spans="1:4" ht="16.5" x14ac:dyDescent="0.25">
      <c r="A1277" s="2" t="s">
        <v>418</v>
      </c>
      <c r="C1277" s="3" t="s">
        <v>419</v>
      </c>
      <c r="D1277" s="118">
        <v>1</v>
      </c>
    </row>
    <row r="1278" spans="1:4" ht="13.5" x14ac:dyDescent="0.25">
      <c r="A1278" s="2" t="s">
        <v>425</v>
      </c>
      <c r="C1278" s="3" t="s">
        <v>191</v>
      </c>
      <c r="D1278" s="3" t="s">
        <v>444</v>
      </c>
    </row>
    <row r="1279" spans="1:4" ht="13.5" x14ac:dyDescent="0.25">
      <c r="A1279" s="29" t="s">
        <v>420</v>
      </c>
      <c r="C1279" s="3" t="s">
        <v>39</v>
      </c>
      <c r="D1279" s="169">
        <f>D1277/1000*D1276</f>
        <v>3.2356999999999997E-2</v>
      </c>
    </row>
    <row r="1280" spans="1:4" ht="13.5" x14ac:dyDescent="0.25">
      <c r="A1280" s="29" t="s">
        <v>47</v>
      </c>
      <c r="C1280" s="3" t="s">
        <v>40</v>
      </c>
      <c r="D1280" s="30">
        <f>D1279*D1256*3600/1000000</f>
        <v>0.99524954879999983</v>
      </c>
    </row>
    <row r="1281" spans="1:7" ht="13.5" x14ac:dyDescent="0.25">
      <c r="A1281" s="71"/>
      <c r="C1281" s="3"/>
      <c r="D1281" s="30"/>
    </row>
    <row r="1282" spans="1:7" ht="13.5" x14ac:dyDescent="0.25">
      <c r="A1282" s="73" t="s">
        <v>50</v>
      </c>
      <c r="C1282" s="3"/>
      <c r="D1282" s="31"/>
    </row>
    <row r="1283" spans="1:7" ht="15.75" x14ac:dyDescent="0.25">
      <c r="A1283" s="2" t="s">
        <v>345</v>
      </c>
      <c r="C1283" s="102" t="s">
        <v>347</v>
      </c>
      <c r="D1283" s="103">
        <v>1.7</v>
      </c>
    </row>
    <row r="1284" spans="1:7" ht="13.5" x14ac:dyDescent="0.25">
      <c r="A1284" s="2" t="s">
        <v>346</v>
      </c>
      <c r="C1284" s="3" t="s">
        <v>348</v>
      </c>
      <c r="D1284" s="103">
        <v>38.682000000000002</v>
      </c>
    </row>
    <row r="1285" spans="1:7" ht="16.5" x14ac:dyDescent="0.25">
      <c r="A1285" s="2" t="s">
        <v>418</v>
      </c>
      <c r="C1285" s="3" t="s">
        <v>419</v>
      </c>
      <c r="D1285" s="103">
        <v>2.1000000000000001E-2</v>
      </c>
    </row>
    <row r="1286" spans="1:7" ht="13.5" x14ac:dyDescent="0.25">
      <c r="A1286" s="66" t="s">
        <v>421</v>
      </c>
      <c r="C1286" s="3"/>
      <c r="D1286" s="3"/>
    </row>
    <row r="1287" spans="1:7" ht="13.5" x14ac:dyDescent="0.25">
      <c r="A1287" s="29" t="s">
        <v>420</v>
      </c>
      <c r="C1287" s="3" t="s">
        <v>39</v>
      </c>
      <c r="D1287" s="65">
        <f>D1285/1000*D1284</f>
        <v>8.1232200000000009E-4</v>
      </c>
    </row>
    <row r="1288" spans="1:7" ht="13.5" x14ac:dyDescent="0.25">
      <c r="A1288" s="29" t="s">
        <v>47</v>
      </c>
      <c r="C1288" s="3" t="s">
        <v>40</v>
      </c>
      <c r="D1288" s="30">
        <f>D1287*D1256*3600/1000000</f>
        <v>2.4985725004800001E-2</v>
      </c>
    </row>
    <row r="1289" spans="1:7" ht="13.5" x14ac:dyDescent="0.25">
      <c r="A1289" s="71"/>
      <c r="C1289" s="3"/>
      <c r="D1289" s="30"/>
    </row>
    <row r="1290" spans="1:7" ht="13.5" x14ac:dyDescent="0.25">
      <c r="A1290" s="72" t="s">
        <v>30</v>
      </c>
      <c r="C1290" s="3"/>
      <c r="D1290" s="31"/>
    </row>
    <row r="1291" spans="1:7" ht="15.75" x14ac:dyDescent="0.25">
      <c r="A1291" s="2" t="s">
        <v>345</v>
      </c>
      <c r="C1291" s="102" t="s">
        <v>347</v>
      </c>
      <c r="D1291" s="31">
        <v>4.0999999999999996</v>
      </c>
    </row>
    <row r="1292" spans="1:7" ht="13.5" x14ac:dyDescent="0.25">
      <c r="A1292" s="2" t="s">
        <v>346</v>
      </c>
      <c r="C1292" s="3" t="s">
        <v>348</v>
      </c>
      <c r="D1292" s="32">
        <v>32.318399999999997</v>
      </c>
    </row>
    <row r="1293" spans="1:7" ht="16.5" x14ac:dyDescent="0.25">
      <c r="A1293" s="2" t="s">
        <v>418</v>
      </c>
      <c r="C1293" s="3" t="s">
        <v>419</v>
      </c>
      <c r="D1293" s="118">
        <v>40</v>
      </c>
    </row>
    <row r="1294" spans="1:7" ht="13.5" x14ac:dyDescent="0.25">
      <c r="A1294" s="2" t="s">
        <v>425</v>
      </c>
      <c r="C1294" s="3" t="s">
        <v>191</v>
      </c>
      <c r="D1294" s="32" t="s">
        <v>440</v>
      </c>
    </row>
    <row r="1295" spans="1:7" ht="13.5" x14ac:dyDescent="0.25">
      <c r="A1295" s="29" t="s">
        <v>420</v>
      </c>
      <c r="C1295" s="3" t="s">
        <v>39</v>
      </c>
      <c r="D1295" s="123">
        <f>D1293*D1292/1000</f>
        <v>1.2927359999999999</v>
      </c>
      <c r="E1295" s="115"/>
      <c r="F1295" s="66"/>
      <c r="G1295" s="66"/>
    </row>
    <row r="1296" spans="1:7" ht="13.5" x14ac:dyDescent="0.25">
      <c r="A1296" s="29" t="s">
        <v>47</v>
      </c>
      <c r="C1296" s="3" t="s">
        <v>40</v>
      </c>
      <c r="D1296" s="30">
        <f>D1295*D1256*3600/1000000</f>
        <v>39.762490982400003</v>
      </c>
      <c r="E1296" s="4"/>
      <c r="F1296" s="4"/>
    </row>
    <row r="1297" spans="1:10" ht="13.5" x14ac:dyDescent="0.25">
      <c r="A1297" s="71"/>
      <c r="C1297" s="3"/>
      <c r="D1297" s="30"/>
    </row>
    <row r="1298" spans="1:10" ht="42" customHeight="1" x14ac:dyDescent="0.25">
      <c r="A1298" s="190" t="s">
        <v>379</v>
      </c>
      <c r="B1298" s="190"/>
      <c r="C1298" s="3"/>
      <c r="D1298" s="31"/>
      <c r="I1298" s="1"/>
      <c r="J1298" s="16"/>
    </row>
    <row r="1299" spans="1:10" ht="15.75" x14ac:dyDescent="0.25">
      <c r="A1299" s="2" t="s">
        <v>345</v>
      </c>
      <c r="C1299" s="102" t="s">
        <v>347</v>
      </c>
      <c r="D1299" s="200">
        <v>4.5999999999999996</v>
      </c>
      <c r="I1299" s="1"/>
      <c r="J1299" s="16"/>
    </row>
    <row r="1300" spans="1:10" ht="13.5" x14ac:dyDescent="0.25">
      <c r="A1300" s="2" t="s">
        <v>346</v>
      </c>
      <c r="C1300" s="3" t="s">
        <v>348</v>
      </c>
      <c r="D1300" s="201">
        <v>38.910800000000002</v>
      </c>
      <c r="I1300" s="1"/>
      <c r="J1300" s="16"/>
    </row>
    <row r="1301" spans="1:10" ht="16.5" x14ac:dyDescent="0.25">
      <c r="A1301" s="2" t="s">
        <v>418</v>
      </c>
      <c r="C1301" s="3" t="s">
        <v>419</v>
      </c>
      <c r="D1301" s="200">
        <v>19.8</v>
      </c>
      <c r="I1301" s="1"/>
      <c r="J1301" s="16"/>
    </row>
    <row r="1302" spans="1:10" ht="13.5" x14ac:dyDescent="0.25">
      <c r="A1302" s="66" t="s">
        <v>424</v>
      </c>
      <c r="C1302" s="167" t="s">
        <v>485</v>
      </c>
      <c r="D1302" s="203" t="s">
        <v>483</v>
      </c>
      <c r="I1302" s="1"/>
      <c r="J1302" s="9"/>
    </row>
    <row r="1303" spans="1:10" ht="13.5" x14ac:dyDescent="0.25">
      <c r="A1303" s="29" t="s">
        <v>51</v>
      </c>
      <c r="C1303" s="3" t="s">
        <v>39</v>
      </c>
      <c r="D1303" s="201">
        <f>D1306/(1-(D1305/100))</f>
        <v>21.400940000000048</v>
      </c>
      <c r="I1303" s="1"/>
    </row>
    <row r="1304" spans="1:10" ht="13.5" x14ac:dyDescent="0.25">
      <c r="A1304" s="29" t="s">
        <v>47</v>
      </c>
      <c r="C1304" s="3" t="s">
        <v>40</v>
      </c>
      <c r="D1304" s="206">
        <f>D1303*D1256*3600/1000000</f>
        <v>658.25867289600149</v>
      </c>
      <c r="I1304" s="1"/>
    </row>
    <row r="1305" spans="1:10" ht="12.75" customHeight="1" x14ac:dyDescent="0.2">
      <c r="A1305" s="191" t="s">
        <v>20</v>
      </c>
      <c r="B1305" s="191"/>
      <c r="C1305" s="7" t="s">
        <v>19</v>
      </c>
      <c r="D1305" s="207">
        <v>96.4</v>
      </c>
    </row>
    <row r="1306" spans="1:10" ht="12.75" customHeight="1" x14ac:dyDescent="0.25">
      <c r="A1306" s="29" t="s">
        <v>420</v>
      </c>
      <c r="C1306" s="3" t="s">
        <v>52</v>
      </c>
      <c r="D1306" s="208">
        <f>D1301*D1300/1000</f>
        <v>0.77043384000000004</v>
      </c>
      <c r="E1306" s="26"/>
      <c r="F1306" s="26"/>
      <c r="G1306" s="26"/>
      <c r="I1306" s="7"/>
      <c r="J1306" s="10"/>
    </row>
    <row r="1307" spans="1:10" ht="13.5" x14ac:dyDescent="0.25">
      <c r="A1307" s="29" t="s">
        <v>53</v>
      </c>
      <c r="C1307" s="3" t="s">
        <v>54</v>
      </c>
      <c r="D1307" s="206">
        <f>D1306*D1256*3600/1000000</f>
        <v>23.697312224256002</v>
      </c>
      <c r="I1307" s="3"/>
      <c r="J1307" s="10"/>
    </row>
    <row r="1308" spans="1:10" ht="13.5" x14ac:dyDescent="0.25">
      <c r="D1308" s="52"/>
      <c r="I1308" s="3"/>
      <c r="J1308" s="10"/>
    </row>
    <row r="1309" spans="1:10" ht="13.5" thickBot="1" x14ac:dyDescent="0.25">
      <c r="A1309" s="18" t="s">
        <v>55</v>
      </c>
    </row>
    <row r="1310" spans="1:10" ht="14.25" thickBot="1" x14ac:dyDescent="0.25">
      <c r="A1310" s="33" t="s">
        <v>31</v>
      </c>
      <c r="B1310" s="34" t="s">
        <v>56</v>
      </c>
      <c r="C1310" s="34" t="s">
        <v>32</v>
      </c>
      <c r="D1310" s="34" t="s">
        <v>33</v>
      </c>
    </row>
    <row r="1311" spans="1:10" ht="12.75" customHeight="1" thickBot="1" x14ac:dyDescent="0.25">
      <c r="A1311" s="35">
        <v>301</v>
      </c>
      <c r="B1311" s="36" t="s">
        <v>57</v>
      </c>
      <c r="C1311" s="37">
        <f>D1263</f>
        <v>0.28015775999999998</v>
      </c>
      <c r="D1311" s="38">
        <f>D1264</f>
        <v>8.6172044451839991</v>
      </c>
      <c r="E1311" s="26"/>
      <c r="F1311" s="26"/>
      <c r="G1311" s="26"/>
      <c r="I1311" s="7"/>
      <c r="J1311" s="13"/>
    </row>
    <row r="1312" spans="1:10" ht="14.25" thickBot="1" x14ac:dyDescent="0.3">
      <c r="A1312" s="35">
        <v>304</v>
      </c>
      <c r="B1312" s="36" t="s">
        <v>58</v>
      </c>
      <c r="C1312" s="37">
        <f>D1271</f>
        <v>4.5525636000000001E-2</v>
      </c>
      <c r="D1312" s="38">
        <f>D1272</f>
        <v>1.4002957223424002</v>
      </c>
      <c r="I1312" s="3"/>
      <c r="J1312" s="10"/>
    </row>
    <row r="1313" spans="1:10" ht="14.25" thickBot="1" x14ac:dyDescent="0.3">
      <c r="A1313" s="35">
        <v>330</v>
      </c>
      <c r="B1313" s="36" t="s">
        <v>59</v>
      </c>
      <c r="C1313" s="37">
        <f>D1279</f>
        <v>3.2356999999999997E-2</v>
      </c>
      <c r="D1313" s="38">
        <f>D1280</f>
        <v>0.99524954879999983</v>
      </c>
      <c r="I1313" s="3"/>
      <c r="J1313" s="10"/>
    </row>
    <row r="1314" spans="1:10" ht="13.5" thickBot="1" x14ac:dyDescent="0.25">
      <c r="A1314" s="35">
        <v>333</v>
      </c>
      <c r="B1314" s="36" t="s">
        <v>60</v>
      </c>
      <c r="C1314" s="37">
        <f>D1287</f>
        <v>8.1232200000000009E-4</v>
      </c>
      <c r="D1314" s="38">
        <f>D1288</f>
        <v>2.4985725004800001E-2</v>
      </c>
    </row>
    <row r="1315" spans="1:10" ht="13.5" thickBot="1" x14ac:dyDescent="0.25">
      <c r="A1315" s="35">
        <v>337</v>
      </c>
      <c r="B1315" s="36" t="s">
        <v>61</v>
      </c>
      <c r="C1315" s="37">
        <f>D1295</f>
        <v>1.2927359999999999</v>
      </c>
      <c r="D1315" s="38">
        <f>D1296</f>
        <v>39.762490982400003</v>
      </c>
    </row>
    <row r="1316" spans="1:10" ht="37.5" customHeight="1" thickBot="1" x14ac:dyDescent="0.25">
      <c r="A1316" s="35">
        <v>2909</v>
      </c>
      <c r="B1316" s="36" t="s">
        <v>380</v>
      </c>
      <c r="C1316" s="37">
        <f>D1303</f>
        <v>21.400940000000048</v>
      </c>
      <c r="D1316" s="39">
        <f>D1304</f>
        <v>658.25867289600149</v>
      </c>
      <c r="E1316" s="26"/>
      <c r="F1316" s="26"/>
      <c r="G1316" s="26"/>
      <c r="I1316" s="7"/>
    </row>
    <row r="1317" spans="1:10" ht="13.5" x14ac:dyDescent="0.25">
      <c r="E1317" s="52"/>
      <c r="F1317" s="52"/>
      <c r="G1317" s="52"/>
      <c r="I1317" s="3"/>
      <c r="J1317" s="10"/>
    </row>
    <row r="1318" spans="1:10" ht="14.25" thickBot="1" x14ac:dyDescent="0.3">
      <c r="A1318" s="18" t="s">
        <v>63</v>
      </c>
      <c r="E1318" s="52"/>
      <c r="F1318" s="52"/>
      <c r="G1318" s="52"/>
      <c r="I1318" s="3"/>
      <c r="J1318" s="10"/>
    </row>
    <row r="1319" spans="1:10" ht="14.25" thickBot="1" x14ac:dyDescent="0.25">
      <c r="A1319" s="33" t="s">
        <v>31</v>
      </c>
      <c r="B1319" s="34" t="s">
        <v>56</v>
      </c>
      <c r="C1319" s="34" t="s">
        <v>32</v>
      </c>
      <c r="D1319" s="34" t="s">
        <v>33</v>
      </c>
    </row>
    <row r="1320" spans="1:10" ht="13.5" thickBot="1" x14ac:dyDescent="0.25">
      <c r="A1320" s="35">
        <v>301</v>
      </c>
      <c r="B1320" s="36" t="s">
        <v>57</v>
      </c>
      <c r="C1320" s="37">
        <f>D1263</f>
        <v>0.28015775999999998</v>
      </c>
      <c r="D1320" s="38">
        <f>D1264</f>
        <v>8.6172044451839991</v>
      </c>
    </row>
    <row r="1321" spans="1:10" ht="12.75" customHeight="1" thickBot="1" x14ac:dyDescent="0.25">
      <c r="A1321" s="35">
        <v>304</v>
      </c>
      <c r="B1321" s="36" t="s">
        <v>58</v>
      </c>
      <c r="C1321" s="37">
        <f>D1271</f>
        <v>4.5525636000000001E-2</v>
      </c>
      <c r="D1321" s="38">
        <f>D1272</f>
        <v>1.4002957223424002</v>
      </c>
      <c r="E1321" s="26"/>
      <c r="F1321" s="26"/>
      <c r="G1321" s="26"/>
      <c r="I1321" s="7"/>
    </row>
    <row r="1322" spans="1:10" ht="14.25" thickBot="1" x14ac:dyDescent="0.3">
      <c r="A1322" s="35">
        <v>330</v>
      </c>
      <c r="B1322" s="36" t="s">
        <v>59</v>
      </c>
      <c r="C1322" s="37">
        <f>D1279</f>
        <v>3.2356999999999997E-2</v>
      </c>
      <c r="D1322" s="38">
        <f>D1280</f>
        <v>0.99524954879999983</v>
      </c>
      <c r="I1322" s="3"/>
      <c r="J1322" s="10"/>
    </row>
    <row r="1323" spans="1:10" ht="14.25" thickBot="1" x14ac:dyDescent="0.3">
      <c r="A1323" s="35">
        <v>333</v>
      </c>
      <c r="B1323" s="36" t="s">
        <v>60</v>
      </c>
      <c r="C1323" s="37">
        <f>D1287</f>
        <v>8.1232200000000009E-4</v>
      </c>
      <c r="D1323" s="38">
        <f>D1288</f>
        <v>2.4985725004800001E-2</v>
      </c>
      <c r="I1323" s="3"/>
      <c r="J1323" s="10"/>
    </row>
    <row r="1324" spans="1:10" ht="13.5" thickBot="1" x14ac:dyDescent="0.25">
      <c r="A1324" s="35">
        <v>337</v>
      </c>
      <c r="B1324" s="36" t="s">
        <v>61</v>
      </c>
      <c r="C1324" s="37">
        <f>D1295</f>
        <v>1.2927359999999999</v>
      </c>
      <c r="D1324" s="38">
        <f>D1296</f>
        <v>39.762490982400003</v>
      </c>
    </row>
    <row r="1325" spans="1:10" ht="35.25" customHeight="1" thickBot="1" x14ac:dyDescent="0.25">
      <c r="A1325" s="35">
        <v>2909</v>
      </c>
      <c r="B1325" s="36" t="s">
        <v>380</v>
      </c>
      <c r="C1325" s="37">
        <f>D1306</f>
        <v>0.77043384000000004</v>
      </c>
      <c r="D1325" s="38">
        <f>D1307</f>
        <v>23.697312224256002</v>
      </c>
    </row>
    <row r="1326" spans="1:10" ht="12.75" customHeight="1" x14ac:dyDescent="0.2">
      <c r="A1326" s="26"/>
      <c r="B1326" s="26"/>
      <c r="C1326" s="26"/>
      <c r="D1326" s="26"/>
      <c r="E1326" s="26"/>
      <c r="F1326" s="26"/>
      <c r="G1326" s="26"/>
      <c r="I1326" s="7"/>
    </row>
    <row r="1327" spans="1:10" x14ac:dyDescent="0.2">
      <c r="A1327" s="1" t="s">
        <v>398</v>
      </c>
    </row>
    <row r="1328" spans="1:10" x14ac:dyDescent="0.2">
      <c r="A1328" s="1" t="s">
        <v>13</v>
      </c>
    </row>
    <row r="1329" spans="1:6" x14ac:dyDescent="0.2">
      <c r="A1329" s="2" t="s">
        <v>42</v>
      </c>
      <c r="E1329" s="4"/>
      <c r="F1329" s="4"/>
    </row>
    <row r="1330" spans="1:6" x14ac:dyDescent="0.2">
      <c r="A1330" s="2" t="s">
        <v>43</v>
      </c>
    </row>
    <row r="1331" spans="1:6" x14ac:dyDescent="0.2">
      <c r="A1331" s="18" t="s">
        <v>44</v>
      </c>
    </row>
    <row r="1332" spans="1:6" x14ac:dyDescent="0.2">
      <c r="A1332" s="2" t="s">
        <v>45</v>
      </c>
      <c r="C1332" s="27"/>
    </row>
    <row r="1333" spans="1:6" x14ac:dyDescent="0.2">
      <c r="C1333" s="27"/>
    </row>
    <row r="1334" spans="1:6" ht="13.5" x14ac:dyDescent="0.25">
      <c r="A1334" s="2" t="s">
        <v>46</v>
      </c>
      <c r="C1334" s="28" t="s">
        <v>2</v>
      </c>
      <c r="D1334" s="98">
        <v>8544</v>
      </c>
    </row>
    <row r="1335" spans="1:6" ht="13.5" x14ac:dyDescent="0.25">
      <c r="C1335" s="3"/>
      <c r="D1335" s="3"/>
    </row>
    <row r="1336" spans="1:6" ht="13.5" x14ac:dyDescent="0.25">
      <c r="A1336" s="8" t="s">
        <v>3</v>
      </c>
      <c r="C1336" s="3"/>
      <c r="D1336" s="3"/>
    </row>
    <row r="1337" spans="1:6" ht="15.75" x14ac:dyDescent="0.25">
      <c r="A1337" s="2" t="s">
        <v>345</v>
      </c>
      <c r="C1337" s="102" t="s">
        <v>347</v>
      </c>
      <c r="D1337" s="3">
        <v>3.3</v>
      </c>
    </row>
    <row r="1338" spans="1:6" ht="13.5" x14ac:dyDescent="0.25">
      <c r="A1338" s="2" t="s">
        <v>346</v>
      </c>
      <c r="C1338" s="3" t="s">
        <v>348</v>
      </c>
      <c r="D1338" s="3">
        <v>28.178000000000001</v>
      </c>
    </row>
    <row r="1339" spans="1:6" ht="16.5" x14ac:dyDescent="0.25">
      <c r="A1339" s="2" t="s">
        <v>418</v>
      </c>
      <c r="C1339" s="3" t="s">
        <v>419</v>
      </c>
      <c r="D1339" s="3">
        <v>8</v>
      </c>
    </row>
    <row r="1340" spans="1:6" ht="13.5" x14ac:dyDescent="0.25">
      <c r="A1340" s="2" t="s">
        <v>425</v>
      </c>
      <c r="B1340" s="70"/>
      <c r="C1340" s="3" t="s">
        <v>192</v>
      </c>
      <c r="D1340" s="168" t="s">
        <v>486</v>
      </c>
    </row>
    <row r="1341" spans="1:6" ht="13.5" x14ac:dyDescent="0.25">
      <c r="A1341" s="29" t="s">
        <v>420</v>
      </c>
      <c r="B1341" s="70"/>
      <c r="C1341" s="3" t="s">
        <v>39</v>
      </c>
      <c r="D1341" s="65">
        <f>D1339/1000*D1338</f>
        <v>0.22542400000000001</v>
      </c>
    </row>
    <row r="1342" spans="1:6" ht="13.5" x14ac:dyDescent="0.25">
      <c r="A1342" s="29" t="s">
        <v>47</v>
      </c>
      <c r="B1342" s="70"/>
      <c r="C1342" s="3" t="s">
        <v>40</v>
      </c>
      <c r="D1342" s="30">
        <f>D1341*D1334*3600/1000000</f>
        <v>6.9336815616000003</v>
      </c>
    </row>
    <row r="1343" spans="1:6" ht="13.5" x14ac:dyDescent="0.25">
      <c r="A1343" s="71"/>
      <c r="B1343" s="70"/>
      <c r="C1343" s="3"/>
      <c r="D1343" s="3"/>
    </row>
    <row r="1344" spans="1:6" ht="13.5" x14ac:dyDescent="0.25">
      <c r="A1344" s="72" t="s">
        <v>48</v>
      </c>
      <c r="B1344" s="70"/>
      <c r="C1344" s="3"/>
      <c r="D1344" s="31"/>
    </row>
    <row r="1345" spans="1:4" ht="15.75" x14ac:dyDescent="0.25">
      <c r="A1345" s="2" t="s">
        <v>345</v>
      </c>
      <c r="C1345" s="102" t="s">
        <v>347</v>
      </c>
      <c r="D1345" s="3">
        <v>3.3</v>
      </c>
    </row>
    <row r="1346" spans="1:4" ht="13.5" x14ac:dyDescent="0.25">
      <c r="A1346" s="2" t="s">
        <v>346</v>
      </c>
      <c r="C1346" s="3" t="s">
        <v>348</v>
      </c>
      <c r="D1346" s="3">
        <v>28.178000000000001</v>
      </c>
    </row>
    <row r="1347" spans="1:4" ht="16.5" x14ac:dyDescent="0.25">
      <c r="A1347" s="2" t="s">
        <v>418</v>
      </c>
      <c r="C1347" s="3" t="s">
        <v>419</v>
      </c>
      <c r="D1347" s="3">
        <v>1.3</v>
      </c>
    </row>
    <row r="1348" spans="1:4" ht="13.5" x14ac:dyDescent="0.25">
      <c r="A1348" s="2" t="s">
        <v>425</v>
      </c>
      <c r="B1348" s="70"/>
      <c r="C1348" s="3" t="s">
        <v>192</v>
      </c>
      <c r="D1348" s="168" t="s">
        <v>486</v>
      </c>
    </row>
    <row r="1349" spans="1:4" ht="13.5" x14ac:dyDescent="0.25">
      <c r="A1349" s="29" t="s">
        <v>420</v>
      </c>
      <c r="B1349" s="70"/>
      <c r="C1349" s="3" t="s">
        <v>39</v>
      </c>
      <c r="D1349" s="65">
        <f>D1347/1000*D1346</f>
        <v>3.6631400000000001E-2</v>
      </c>
    </row>
    <row r="1350" spans="1:4" ht="13.5" x14ac:dyDescent="0.25">
      <c r="A1350" s="29" t="s">
        <v>47</v>
      </c>
      <c r="B1350" s="70"/>
      <c r="C1350" s="3" t="s">
        <v>40</v>
      </c>
      <c r="D1350" s="30">
        <f>D1349*D1334*3600/1000000</f>
        <v>1.12672325376</v>
      </c>
    </row>
    <row r="1351" spans="1:4" ht="13.5" x14ac:dyDescent="0.25">
      <c r="A1351" s="70"/>
      <c r="B1351" s="70"/>
      <c r="C1351" s="3"/>
      <c r="D1351" s="30"/>
    </row>
    <row r="1352" spans="1:4" ht="13.5" x14ac:dyDescent="0.25">
      <c r="A1352" s="73" t="s">
        <v>49</v>
      </c>
      <c r="B1352" s="70"/>
      <c r="C1352" s="3"/>
      <c r="D1352" s="31"/>
    </row>
    <row r="1353" spans="1:4" ht="15.75" x14ac:dyDescent="0.25">
      <c r="A1353" s="2" t="s">
        <v>345</v>
      </c>
      <c r="C1353" s="102" t="s">
        <v>347</v>
      </c>
      <c r="D1353" s="31">
        <v>4.0999999999999996</v>
      </c>
    </row>
    <row r="1354" spans="1:4" ht="13.5" x14ac:dyDescent="0.25">
      <c r="A1354" s="2" t="s">
        <v>346</v>
      </c>
      <c r="C1354" s="3" t="s">
        <v>348</v>
      </c>
      <c r="D1354" s="32">
        <v>34.366399999999999</v>
      </c>
    </row>
    <row r="1355" spans="1:4" ht="16.5" x14ac:dyDescent="0.25">
      <c r="A1355" s="2" t="s">
        <v>418</v>
      </c>
      <c r="C1355" s="3" t="s">
        <v>419</v>
      </c>
      <c r="D1355" s="118">
        <v>1</v>
      </c>
    </row>
    <row r="1356" spans="1:4" ht="13.5" x14ac:dyDescent="0.25">
      <c r="A1356" s="2" t="s">
        <v>425</v>
      </c>
      <c r="B1356" s="70"/>
      <c r="C1356" s="3" t="s">
        <v>474</v>
      </c>
      <c r="D1356" s="104" t="s">
        <v>475</v>
      </c>
    </row>
    <row r="1357" spans="1:4" ht="13.5" x14ac:dyDescent="0.25">
      <c r="A1357" s="29" t="s">
        <v>420</v>
      </c>
      <c r="B1357" s="70"/>
      <c r="C1357" s="3" t="s">
        <v>39</v>
      </c>
      <c r="D1357" s="65">
        <f>D1355/1000*D1354</f>
        <v>3.4366399999999998E-2</v>
      </c>
    </row>
    <row r="1358" spans="1:4" ht="13.5" x14ac:dyDescent="0.25">
      <c r="A1358" s="29" t="s">
        <v>47</v>
      </c>
      <c r="B1358" s="70"/>
      <c r="C1358" s="3" t="s">
        <v>40</v>
      </c>
      <c r="D1358" s="30">
        <f>D1357*D1334*3600/1000000</f>
        <v>1.0570554777599999</v>
      </c>
    </row>
    <row r="1359" spans="1:4" ht="13.5" x14ac:dyDescent="0.25">
      <c r="A1359" s="71"/>
      <c r="B1359" s="70"/>
      <c r="C1359" s="3"/>
      <c r="D1359" s="30"/>
    </row>
    <row r="1360" spans="1:4" ht="13.5" x14ac:dyDescent="0.25">
      <c r="A1360" s="73" t="s">
        <v>50</v>
      </c>
      <c r="B1360" s="70"/>
      <c r="C1360" s="3"/>
      <c r="D1360" s="31"/>
    </row>
    <row r="1361" spans="1:10" ht="15.75" x14ac:dyDescent="0.25">
      <c r="A1361" s="2" t="s">
        <v>345</v>
      </c>
      <c r="C1361" s="102" t="s">
        <v>347</v>
      </c>
      <c r="D1361" s="103">
        <v>1.53</v>
      </c>
    </row>
    <row r="1362" spans="1:10" ht="13.5" x14ac:dyDescent="0.25">
      <c r="A1362" s="2" t="s">
        <v>346</v>
      </c>
      <c r="C1362" s="3" t="s">
        <v>348</v>
      </c>
      <c r="D1362" s="103">
        <v>34.726999999999997</v>
      </c>
    </row>
    <row r="1363" spans="1:10" ht="16.5" x14ac:dyDescent="0.25">
      <c r="A1363" s="2" t="s">
        <v>418</v>
      </c>
      <c r="C1363" s="3" t="s">
        <v>419</v>
      </c>
      <c r="D1363" s="103">
        <v>2.1000000000000001E-2</v>
      </c>
    </row>
    <row r="1364" spans="1:10" ht="13.5" x14ac:dyDescent="0.25">
      <c r="A1364" s="66" t="s">
        <v>421</v>
      </c>
      <c r="B1364" s="70"/>
      <c r="C1364" s="3"/>
      <c r="D1364" s="32"/>
    </row>
    <row r="1365" spans="1:10" ht="13.5" x14ac:dyDescent="0.25">
      <c r="A1365" s="29" t="s">
        <v>420</v>
      </c>
      <c r="B1365" s="70"/>
      <c r="C1365" s="3" t="s">
        <v>39</v>
      </c>
      <c r="D1365" s="65">
        <f>D1363/1000*D1362</f>
        <v>7.2926700000000002E-4</v>
      </c>
    </row>
    <row r="1366" spans="1:10" ht="13.5" x14ac:dyDescent="0.25">
      <c r="A1366" s="29" t="s">
        <v>47</v>
      </c>
      <c r="B1366" s="70"/>
      <c r="C1366" s="3" t="s">
        <v>40</v>
      </c>
      <c r="D1366" s="30">
        <f>D1365*D1334*3600/1000000</f>
        <v>2.24310860928E-2</v>
      </c>
    </row>
    <row r="1367" spans="1:10" ht="13.5" x14ac:dyDescent="0.25">
      <c r="A1367" s="71"/>
      <c r="B1367" s="70"/>
      <c r="C1367" s="3"/>
      <c r="D1367" s="30"/>
    </row>
    <row r="1368" spans="1:10" ht="13.5" x14ac:dyDescent="0.25">
      <c r="A1368" s="72" t="s">
        <v>30</v>
      </c>
      <c r="B1368" s="70"/>
      <c r="C1368" s="3"/>
      <c r="D1368" s="31"/>
    </row>
    <row r="1369" spans="1:10" ht="15.75" x14ac:dyDescent="0.25">
      <c r="A1369" s="2" t="s">
        <v>345</v>
      </c>
      <c r="C1369" s="102" t="s">
        <v>347</v>
      </c>
      <c r="D1369" s="31">
        <v>4.2</v>
      </c>
    </row>
    <row r="1370" spans="1:10" ht="13.5" x14ac:dyDescent="0.25">
      <c r="A1370" s="2" t="s">
        <v>346</v>
      </c>
      <c r="C1370" s="3" t="s">
        <v>348</v>
      </c>
      <c r="D1370" s="32">
        <v>33.1023</v>
      </c>
    </row>
    <row r="1371" spans="1:10" ht="16.5" x14ac:dyDescent="0.25">
      <c r="A1371" s="2" t="s">
        <v>418</v>
      </c>
      <c r="C1371" s="3" t="s">
        <v>419</v>
      </c>
      <c r="D1371" s="118">
        <v>37</v>
      </c>
    </row>
    <row r="1372" spans="1:10" ht="13.5" x14ac:dyDescent="0.25">
      <c r="A1372" s="2" t="s">
        <v>425</v>
      </c>
      <c r="B1372" s="70"/>
      <c r="C1372" s="3" t="s">
        <v>191</v>
      </c>
      <c r="D1372" s="32" t="s">
        <v>440</v>
      </c>
    </row>
    <row r="1373" spans="1:10" ht="13.5" x14ac:dyDescent="0.25">
      <c r="A1373" s="29" t="s">
        <v>420</v>
      </c>
      <c r="B1373" s="70"/>
      <c r="C1373" s="3" t="s">
        <v>39</v>
      </c>
      <c r="D1373" s="65">
        <f>D1371/1000*D1370</f>
        <v>1.2247850999999998</v>
      </c>
      <c r="I1373" s="1"/>
      <c r="J1373" s="16"/>
    </row>
    <row r="1374" spans="1:10" ht="13.5" x14ac:dyDescent="0.25">
      <c r="A1374" s="29" t="s">
        <v>47</v>
      </c>
      <c r="B1374" s="70"/>
      <c r="C1374" s="3" t="s">
        <v>40</v>
      </c>
      <c r="D1374" s="30">
        <f>D1373*D1334*3600/1000000</f>
        <v>37.672430019839993</v>
      </c>
      <c r="I1374" s="1"/>
      <c r="J1374" s="9"/>
    </row>
    <row r="1375" spans="1:10" ht="13.5" x14ac:dyDescent="0.25">
      <c r="A1375" s="71"/>
      <c r="B1375" s="70"/>
      <c r="C1375" s="3"/>
      <c r="D1375" s="30"/>
      <c r="I1375" s="1"/>
    </row>
    <row r="1376" spans="1:10" ht="41.25" customHeight="1" x14ac:dyDescent="0.25">
      <c r="A1376" s="190" t="s">
        <v>379</v>
      </c>
      <c r="B1376" s="190"/>
      <c r="C1376" s="3"/>
      <c r="D1376" s="31"/>
      <c r="I1376" s="1"/>
    </row>
    <row r="1377" spans="1:10" ht="15.75" x14ac:dyDescent="0.25">
      <c r="A1377" s="2" t="s">
        <v>345</v>
      </c>
      <c r="C1377" s="102" t="s">
        <v>347</v>
      </c>
      <c r="D1377" s="200">
        <v>4.0999999999999996</v>
      </c>
      <c r="I1377" s="1"/>
    </row>
    <row r="1378" spans="1:10" ht="13.5" x14ac:dyDescent="0.25">
      <c r="A1378" s="2" t="s">
        <v>346</v>
      </c>
      <c r="C1378" s="3" t="s">
        <v>348</v>
      </c>
      <c r="D1378" s="201">
        <v>34.791400000000003</v>
      </c>
      <c r="I1378" s="1"/>
    </row>
    <row r="1379" spans="1:10" ht="16.5" x14ac:dyDescent="0.25">
      <c r="A1379" s="2" t="s">
        <v>418</v>
      </c>
      <c r="C1379" s="3"/>
      <c r="D1379" s="200">
        <v>19.899999999999999</v>
      </c>
      <c r="I1379" s="1"/>
    </row>
    <row r="1380" spans="1:10" ht="13.5" x14ac:dyDescent="0.25">
      <c r="A1380" s="66" t="s">
        <v>424</v>
      </c>
      <c r="C1380" s="167" t="s">
        <v>485</v>
      </c>
      <c r="D1380" s="203" t="s">
        <v>479</v>
      </c>
    </row>
    <row r="1381" spans="1:10" ht="12.75" customHeight="1" x14ac:dyDescent="0.25">
      <c r="A1381" s="29" t="s">
        <v>51</v>
      </c>
      <c r="C1381" s="3" t="s">
        <v>39</v>
      </c>
      <c r="D1381" s="201">
        <f>D1384/(1-(D1383/100))</f>
        <v>19.231912777777822</v>
      </c>
      <c r="E1381" s="26"/>
      <c r="F1381" s="26"/>
      <c r="G1381" s="26"/>
      <c r="I1381" s="7"/>
      <c r="J1381" s="12"/>
    </row>
    <row r="1382" spans="1:10" ht="13.5" x14ac:dyDescent="0.25">
      <c r="A1382" s="29" t="s">
        <v>47</v>
      </c>
      <c r="C1382" s="3" t="s">
        <v>40</v>
      </c>
      <c r="D1382" s="206">
        <f>D1381*D1334*3600/1000000</f>
        <v>591.54286598400142</v>
      </c>
      <c r="I1382" s="3"/>
      <c r="J1382" s="10"/>
    </row>
    <row r="1383" spans="1:10" ht="13.5" customHeight="1" x14ac:dyDescent="0.25">
      <c r="A1383" s="191" t="s">
        <v>20</v>
      </c>
      <c r="B1383" s="191"/>
      <c r="C1383" s="7" t="s">
        <v>19</v>
      </c>
      <c r="D1383" s="207">
        <v>96.4</v>
      </c>
      <c r="I1383" s="3"/>
      <c r="J1383" s="10"/>
    </row>
    <row r="1384" spans="1:10" ht="13.5" x14ac:dyDescent="0.25">
      <c r="A1384" s="29" t="s">
        <v>420</v>
      </c>
      <c r="C1384" s="3" t="s">
        <v>52</v>
      </c>
      <c r="D1384" s="208">
        <f>D1379*D1378/1000</f>
        <v>0.69234886000000007</v>
      </c>
    </row>
    <row r="1385" spans="1:10" ht="13.5" x14ac:dyDescent="0.25">
      <c r="A1385" s="29" t="s">
        <v>53</v>
      </c>
      <c r="C1385" s="3" t="s">
        <v>54</v>
      </c>
      <c r="D1385" s="206">
        <f>D1384*D1334*3600/1000000</f>
        <v>21.295543175424001</v>
      </c>
    </row>
    <row r="1386" spans="1:10" ht="12.75" customHeight="1" x14ac:dyDescent="0.2">
      <c r="D1386" s="52"/>
      <c r="E1386" s="26"/>
      <c r="F1386" s="26"/>
      <c r="G1386" s="26"/>
      <c r="I1386" s="7"/>
      <c r="J1386" s="12"/>
    </row>
    <row r="1387" spans="1:10" ht="14.25" thickBot="1" x14ac:dyDescent="0.3">
      <c r="A1387" s="18" t="s">
        <v>55</v>
      </c>
      <c r="I1387" s="3"/>
      <c r="J1387" s="10"/>
    </row>
    <row r="1388" spans="1:10" ht="14.25" thickBot="1" x14ac:dyDescent="0.3">
      <c r="A1388" s="33" t="s">
        <v>31</v>
      </c>
      <c r="B1388" s="34" t="s">
        <v>56</v>
      </c>
      <c r="C1388" s="34" t="s">
        <v>32</v>
      </c>
      <c r="D1388" s="34" t="s">
        <v>33</v>
      </c>
      <c r="I1388" s="3"/>
      <c r="J1388" s="10"/>
    </row>
    <row r="1389" spans="1:10" ht="13.5" thickBot="1" x14ac:dyDescent="0.25">
      <c r="A1389" s="35">
        <v>301</v>
      </c>
      <c r="B1389" s="36" t="s">
        <v>57</v>
      </c>
      <c r="C1389" s="37">
        <f>D1341</f>
        <v>0.22542400000000001</v>
      </c>
      <c r="D1389" s="38">
        <f>D1342</f>
        <v>6.9336815616000003</v>
      </c>
    </row>
    <row r="1390" spans="1:10" ht="13.5" thickBot="1" x14ac:dyDescent="0.25">
      <c r="A1390" s="35">
        <v>304</v>
      </c>
      <c r="B1390" s="36" t="s">
        <v>58</v>
      </c>
      <c r="C1390" s="37">
        <f>D1349</f>
        <v>3.6631400000000001E-2</v>
      </c>
      <c r="D1390" s="38">
        <f>D1350</f>
        <v>1.12672325376</v>
      </c>
    </row>
    <row r="1391" spans="1:10" ht="12.75" customHeight="1" thickBot="1" x14ac:dyDescent="0.25">
      <c r="A1391" s="35">
        <v>330</v>
      </c>
      <c r="B1391" s="36" t="s">
        <v>59</v>
      </c>
      <c r="C1391" s="37">
        <f>D1357</f>
        <v>3.4366399999999998E-2</v>
      </c>
      <c r="D1391" s="38">
        <f>D1358</f>
        <v>1.0570554777599999</v>
      </c>
      <c r="E1391" s="26"/>
      <c r="F1391" s="26"/>
      <c r="G1391" s="26"/>
      <c r="I1391" s="7"/>
    </row>
    <row r="1392" spans="1:10" ht="14.25" thickBot="1" x14ac:dyDescent="0.3">
      <c r="A1392" s="35">
        <v>333</v>
      </c>
      <c r="B1392" s="36" t="s">
        <v>60</v>
      </c>
      <c r="C1392" s="37">
        <f>D1365</f>
        <v>7.2926700000000002E-4</v>
      </c>
      <c r="D1392" s="38">
        <f>D1366</f>
        <v>2.24310860928E-2</v>
      </c>
      <c r="E1392" s="52"/>
      <c r="F1392" s="52"/>
      <c r="G1392" s="52"/>
      <c r="I1392" s="3"/>
      <c r="J1392" s="10"/>
    </row>
    <row r="1393" spans="1:10" ht="14.25" thickBot="1" x14ac:dyDescent="0.3">
      <c r="A1393" s="35">
        <v>337</v>
      </c>
      <c r="B1393" s="36" t="s">
        <v>61</v>
      </c>
      <c r="C1393" s="37">
        <f>D1373</f>
        <v>1.2247850999999998</v>
      </c>
      <c r="D1393" s="38">
        <f>D1374</f>
        <v>37.672430019839993</v>
      </c>
      <c r="E1393" s="52"/>
      <c r="F1393" s="52"/>
      <c r="G1393" s="52"/>
      <c r="I1393" s="3"/>
      <c r="J1393" s="10"/>
    </row>
    <row r="1394" spans="1:10" ht="37.5" customHeight="1" thickBot="1" x14ac:dyDescent="0.25">
      <c r="A1394" s="35">
        <v>2909</v>
      </c>
      <c r="B1394" s="36" t="s">
        <v>380</v>
      </c>
      <c r="C1394" s="37">
        <f>D1381</f>
        <v>19.231912777777822</v>
      </c>
      <c r="D1394" s="39">
        <f>D1382</f>
        <v>591.54286598400142</v>
      </c>
    </row>
    <row r="1396" spans="1:10" ht="12.75" customHeight="1" thickBot="1" x14ac:dyDescent="0.25">
      <c r="A1396" s="18" t="s">
        <v>63</v>
      </c>
      <c r="E1396" s="26"/>
      <c r="F1396" s="26"/>
      <c r="G1396" s="26"/>
      <c r="I1396" s="7"/>
    </row>
    <row r="1397" spans="1:10" ht="14.25" thickBot="1" x14ac:dyDescent="0.3">
      <c r="A1397" s="33" t="s">
        <v>31</v>
      </c>
      <c r="B1397" s="34" t="s">
        <v>56</v>
      </c>
      <c r="C1397" s="34" t="s">
        <v>32</v>
      </c>
      <c r="D1397" s="34" t="s">
        <v>33</v>
      </c>
      <c r="I1397" s="3"/>
      <c r="J1397" s="10"/>
    </row>
    <row r="1398" spans="1:10" ht="14.25" thickBot="1" x14ac:dyDescent="0.3">
      <c r="A1398" s="35">
        <v>301</v>
      </c>
      <c r="B1398" s="36" t="s">
        <v>57</v>
      </c>
      <c r="C1398" s="37">
        <f>D1341</f>
        <v>0.22542400000000001</v>
      </c>
      <c r="D1398" s="38">
        <f>D1342</f>
        <v>6.9336815616000003</v>
      </c>
      <c r="I1398" s="3"/>
      <c r="J1398" s="10"/>
    </row>
    <row r="1399" spans="1:10" ht="13.5" thickBot="1" x14ac:dyDescent="0.25">
      <c r="A1399" s="35">
        <v>304</v>
      </c>
      <c r="B1399" s="36" t="s">
        <v>58</v>
      </c>
      <c r="C1399" s="37">
        <f>D1349</f>
        <v>3.6631400000000001E-2</v>
      </c>
      <c r="D1399" s="38">
        <f>D1350</f>
        <v>1.12672325376</v>
      </c>
    </row>
    <row r="1400" spans="1:10" ht="13.5" thickBot="1" x14ac:dyDescent="0.25">
      <c r="A1400" s="35">
        <v>330</v>
      </c>
      <c r="B1400" s="36" t="s">
        <v>59</v>
      </c>
      <c r="C1400" s="37">
        <f>D1357</f>
        <v>3.4366399999999998E-2</v>
      </c>
      <c r="D1400" s="38">
        <f>D1358</f>
        <v>1.0570554777599999</v>
      </c>
    </row>
    <row r="1401" spans="1:10" ht="12.75" customHeight="1" thickBot="1" x14ac:dyDescent="0.25">
      <c r="A1401" s="35">
        <v>333</v>
      </c>
      <c r="B1401" s="36" t="s">
        <v>60</v>
      </c>
      <c r="C1401" s="37">
        <f>D1365</f>
        <v>7.2926700000000002E-4</v>
      </c>
      <c r="D1401" s="38">
        <f>D1366</f>
        <v>2.24310860928E-2</v>
      </c>
      <c r="E1401" s="26"/>
      <c r="F1401" s="26"/>
      <c r="G1401" s="26"/>
      <c r="I1401" s="7"/>
    </row>
    <row r="1402" spans="1:10" ht="14.25" thickBot="1" x14ac:dyDescent="0.3">
      <c r="A1402" s="35">
        <v>337</v>
      </c>
      <c r="B1402" s="36" t="s">
        <v>61</v>
      </c>
      <c r="C1402" s="37">
        <f>D1373</f>
        <v>1.2247850999999998</v>
      </c>
      <c r="D1402" s="38">
        <f>D1374</f>
        <v>37.672430019839993</v>
      </c>
      <c r="I1402" s="3"/>
      <c r="J1402" s="10"/>
    </row>
    <row r="1403" spans="1:10" ht="41.25" customHeight="1" thickBot="1" x14ac:dyDescent="0.3">
      <c r="A1403" s="35">
        <v>2909</v>
      </c>
      <c r="B1403" s="36" t="s">
        <v>380</v>
      </c>
      <c r="C1403" s="37">
        <f>D1384</f>
        <v>0.69234886000000007</v>
      </c>
      <c r="D1403" s="38">
        <f>D1385</f>
        <v>21.295543175424001</v>
      </c>
      <c r="I1403" s="3"/>
      <c r="J1403" s="10"/>
    </row>
    <row r="1405" spans="1:10" x14ac:dyDescent="0.2">
      <c r="A1405" s="1" t="s">
        <v>399</v>
      </c>
    </row>
    <row r="1406" spans="1:10" x14ac:dyDescent="0.2">
      <c r="A1406" s="1" t="s">
        <v>13</v>
      </c>
    </row>
    <row r="1407" spans="1:10" x14ac:dyDescent="0.2">
      <c r="A1407" s="2" t="s">
        <v>42</v>
      </c>
    </row>
    <row r="1408" spans="1:10" x14ac:dyDescent="0.2">
      <c r="A1408" s="2" t="s">
        <v>43</v>
      </c>
    </row>
    <row r="1409" spans="1:6" x14ac:dyDescent="0.2">
      <c r="A1409" s="18" t="s">
        <v>44</v>
      </c>
    </row>
    <row r="1410" spans="1:6" x14ac:dyDescent="0.2">
      <c r="A1410" s="2" t="s">
        <v>45</v>
      </c>
      <c r="C1410" s="27"/>
    </row>
    <row r="1411" spans="1:6" x14ac:dyDescent="0.2">
      <c r="C1411" s="27"/>
    </row>
    <row r="1412" spans="1:6" ht="13.5" x14ac:dyDescent="0.25">
      <c r="A1412" s="2" t="s">
        <v>46</v>
      </c>
      <c r="C1412" s="28" t="s">
        <v>2</v>
      </c>
      <c r="D1412" s="98">
        <v>8544</v>
      </c>
    </row>
    <row r="1413" spans="1:6" ht="13.5" x14ac:dyDescent="0.25">
      <c r="C1413" s="3"/>
      <c r="D1413" s="3"/>
    </row>
    <row r="1414" spans="1:6" ht="13.5" x14ac:dyDescent="0.25">
      <c r="A1414" s="72" t="s">
        <v>3</v>
      </c>
      <c r="C1414" s="3"/>
      <c r="D1414" s="3"/>
    </row>
    <row r="1415" spans="1:6" ht="15.75" x14ac:dyDescent="0.25">
      <c r="A1415" s="2" t="s">
        <v>345</v>
      </c>
      <c r="C1415" s="102" t="s">
        <v>347</v>
      </c>
      <c r="D1415" s="3">
        <v>4.2</v>
      </c>
    </row>
    <row r="1416" spans="1:6" ht="13.5" x14ac:dyDescent="0.25">
      <c r="A1416" s="2" t="s">
        <v>346</v>
      </c>
      <c r="C1416" s="3" t="s">
        <v>348</v>
      </c>
      <c r="D1416" s="3">
        <v>36.541499999999999</v>
      </c>
    </row>
    <row r="1417" spans="1:6" ht="16.5" x14ac:dyDescent="0.25">
      <c r="A1417" s="2" t="s">
        <v>418</v>
      </c>
      <c r="C1417" s="3" t="s">
        <v>419</v>
      </c>
      <c r="D1417" s="3">
        <v>7.2</v>
      </c>
    </row>
    <row r="1418" spans="1:6" ht="13.5" x14ac:dyDescent="0.25">
      <c r="A1418" s="2" t="s">
        <v>425</v>
      </c>
      <c r="C1418" s="3" t="s">
        <v>194</v>
      </c>
      <c r="D1418" s="90" t="s">
        <v>195</v>
      </c>
      <c r="E1418" s="66"/>
      <c r="F1418" s="66"/>
    </row>
    <row r="1419" spans="1:6" ht="13.5" x14ac:dyDescent="0.25">
      <c r="A1419" s="29" t="s">
        <v>420</v>
      </c>
      <c r="C1419" s="3" t="s">
        <v>39</v>
      </c>
      <c r="D1419" s="131">
        <f>D1417*D1416/1000</f>
        <v>0.26309879999999997</v>
      </c>
      <c r="E1419" s="115"/>
      <c r="F1419" s="66"/>
    </row>
    <row r="1420" spans="1:6" ht="13.5" x14ac:dyDescent="0.25">
      <c r="A1420" s="29" t="s">
        <v>47</v>
      </c>
      <c r="C1420" s="3" t="s">
        <v>40</v>
      </c>
      <c r="D1420" s="124">
        <f>D1419*D1412*3600/1000000</f>
        <v>8.0924981299199992</v>
      </c>
      <c r="E1420" s="66"/>
      <c r="F1420" s="66"/>
    </row>
    <row r="1421" spans="1:6" ht="13.5" x14ac:dyDescent="0.25">
      <c r="A1421" s="71"/>
      <c r="C1421" s="3"/>
      <c r="D1421" s="90"/>
      <c r="E1421" s="66"/>
      <c r="F1421" s="66"/>
    </row>
    <row r="1422" spans="1:6" ht="13.5" x14ac:dyDescent="0.25">
      <c r="A1422" s="72" t="s">
        <v>48</v>
      </c>
      <c r="C1422" s="3"/>
      <c r="D1422" s="31"/>
    </row>
    <row r="1423" spans="1:6" ht="15.75" x14ac:dyDescent="0.25">
      <c r="A1423" s="2" t="s">
        <v>345</v>
      </c>
      <c r="C1423" s="102" t="s">
        <v>347</v>
      </c>
      <c r="D1423" s="3">
        <v>4.2</v>
      </c>
    </row>
    <row r="1424" spans="1:6" ht="13.5" x14ac:dyDescent="0.25">
      <c r="A1424" s="2" t="s">
        <v>346</v>
      </c>
      <c r="C1424" s="3" t="s">
        <v>348</v>
      </c>
      <c r="D1424" s="3">
        <v>36.541499999999999</v>
      </c>
    </row>
    <row r="1425" spans="1:4" ht="16.5" x14ac:dyDescent="0.25">
      <c r="A1425" s="2" t="s">
        <v>418</v>
      </c>
      <c r="C1425" s="3" t="s">
        <v>419</v>
      </c>
      <c r="D1425" s="3">
        <v>1.17</v>
      </c>
    </row>
    <row r="1426" spans="1:4" ht="13.5" x14ac:dyDescent="0.25">
      <c r="A1426" s="2" t="s">
        <v>425</v>
      </c>
      <c r="C1426" s="3" t="s">
        <v>194</v>
      </c>
      <c r="D1426" s="90" t="s">
        <v>195</v>
      </c>
    </row>
    <row r="1427" spans="1:4" ht="13.5" x14ac:dyDescent="0.25">
      <c r="A1427" s="29" t="s">
        <v>420</v>
      </c>
      <c r="C1427" s="3" t="s">
        <v>39</v>
      </c>
      <c r="D1427" s="65">
        <f>D1425/1000*D1424</f>
        <v>4.2753554999999999E-2</v>
      </c>
    </row>
    <row r="1428" spans="1:4" ht="13.5" x14ac:dyDescent="0.25">
      <c r="A1428" s="29" t="s">
        <v>47</v>
      </c>
      <c r="C1428" s="3" t="s">
        <v>40</v>
      </c>
      <c r="D1428" s="30">
        <f>D1427*D1412*3600/1000000</f>
        <v>1.315030946112</v>
      </c>
    </row>
    <row r="1429" spans="1:4" ht="13.5" x14ac:dyDescent="0.25">
      <c r="A1429" s="70"/>
      <c r="C1429" s="3"/>
      <c r="D1429" s="30"/>
    </row>
    <row r="1430" spans="1:4" ht="13.5" x14ac:dyDescent="0.25">
      <c r="A1430" s="73" t="s">
        <v>49</v>
      </c>
      <c r="C1430" s="3"/>
      <c r="D1430" s="31"/>
    </row>
    <row r="1431" spans="1:4" ht="15.75" x14ac:dyDescent="0.25">
      <c r="A1431" s="2" t="s">
        <v>345</v>
      </c>
      <c r="C1431" s="102" t="s">
        <v>347</v>
      </c>
      <c r="D1431" s="31">
        <v>4.3</v>
      </c>
    </row>
    <row r="1432" spans="1:4" ht="13.5" x14ac:dyDescent="0.25">
      <c r="A1432" s="2" t="s">
        <v>346</v>
      </c>
      <c r="C1432" s="3" t="s">
        <v>348</v>
      </c>
      <c r="D1432" s="32">
        <v>34.761499999999998</v>
      </c>
    </row>
    <row r="1433" spans="1:4" ht="16.5" x14ac:dyDescent="0.25">
      <c r="A1433" s="2" t="s">
        <v>418</v>
      </c>
      <c r="C1433" s="3" t="s">
        <v>419</v>
      </c>
      <c r="D1433" s="118">
        <v>1</v>
      </c>
    </row>
    <row r="1434" spans="1:4" ht="13.5" x14ac:dyDescent="0.25">
      <c r="A1434" s="2" t="s">
        <v>425</v>
      </c>
      <c r="C1434" s="3" t="s">
        <v>192</v>
      </c>
      <c r="D1434" s="32" t="s">
        <v>447</v>
      </c>
    </row>
    <row r="1435" spans="1:4" ht="13.5" x14ac:dyDescent="0.25">
      <c r="A1435" s="29" t="s">
        <v>420</v>
      </c>
      <c r="C1435" s="3" t="s">
        <v>39</v>
      </c>
      <c r="D1435" s="65">
        <f>D1433/1000*D1432</f>
        <v>3.4761500000000001E-2</v>
      </c>
    </row>
    <row r="1436" spans="1:4" ht="13.5" x14ac:dyDescent="0.25">
      <c r="A1436" s="29" t="s">
        <v>47</v>
      </c>
      <c r="C1436" s="3" t="s">
        <v>40</v>
      </c>
      <c r="D1436" s="30">
        <f>D1435*D1412*3600/1000000</f>
        <v>1.0692081216</v>
      </c>
    </row>
    <row r="1437" spans="1:4" ht="13.5" x14ac:dyDescent="0.25">
      <c r="A1437" s="71"/>
      <c r="C1437" s="3"/>
      <c r="D1437" s="30"/>
    </row>
    <row r="1438" spans="1:4" ht="13.5" x14ac:dyDescent="0.25">
      <c r="A1438" s="73" t="s">
        <v>50</v>
      </c>
      <c r="C1438" s="3"/>
      <c r="D1438" s="31"/>
    </row>
    <row r="1439" spans="1:4" ht="15.75" x14ac:dyDescent="0.25">
      <c r="A1439" s="2" t="s">
        <v>345</v>
      </c>
      <c r="C1439" s="102" t="s">
        <v>347</v>
      </c>
      <c r="D1439" s="112">
        <v>0.71</v>
      </c>
    </row>
    <row r="1440" spans="1:4" ht="13.5" x14ac:dyDescent="0.25">
      <c r="A1440" s="2" t="s">
        <v>346</v>
      </c>
      <c r="C1440" s="3" t="s">
        <v>348</v>
      </c>
      <c r="D1440" s="103">
        <v>16.041</v>
      </c>
    </row>
    <row r="1441" spans="1:6" ht="16.5" x14ac:dyDescent="0.25">
      <c r="A1441" s="2" t="s">
        <v>418</v>
      </c>
      <c r="C1441" s="3" t="s">
        <v>419</v>
      </c>
      <c r="D1441" s="103">
        <v>4.4999999999999998E-2</v>
      </c>
    </row>
    <row r="1442" spans="1:6" ht="13.5" x14ac:dyDescent="0.25">
      <c r="A1442" s="66" t="s">
        <v>421</v>
      </c>
      <c r="C1442" s="3"/>
      <c r="D1442" s="32"/>
    </row>
    <row r="1443" spans="1:6" ht="13.5" x14ac:dyDescent="0.25">
      <c r="A1443" s="29" t="s">
        <v>420</v>
      </c>
      <c r="C1443" s="3" t="s">
        <v>39</v>
      </c>
      <c r="D1443" s="65">
        <f>D1441/1000*D1440</f>
        <v>7.2184499999999993E-4</v>
      </c>
    </row>
    <row r="1444" spans="1:6" ht="13.5" x14ac:dyDescent="0.25">
      <c r="A1444" s="29" t="s">
        <v>47</v>
      </c>
      <c r="C1444" s="3" t="s">
        <v>40</v>
      </c>
      <c r="D1444" s="30">
        <f>D1443*D1412*3600/1000000</f>
        <v>2.2202797247999995E-2</v>
      </c>
    </row>
    <row r="1445" spans="1:6" ht="13.5" x14ac:dyDescent="0.25">
      <c r="A1445" s="71"/>
      <c r="C1445" s="3"/>
      <c r="D1445" s="30"/>
    </row>
    <row r="1446" spans="1:6" ht="13.5" x14ac:dyDescent="0.25">
      <c r="A1446" s="72" t="s">
        <v>30</v>
      </c>
      <c r="C1446" s="3"/>
      <c r="D1446" s="31"/>
    </row>
    <row r="1447" spans="1:6" ht="15.75" x14ac:dyDescent="0.25">
      <c r="A1447" s="2" t="s">
        <v>345</v>
      </c>
      <c r="C1447" s="102" t="s">
        <v>347</v>
      </c>
      <c r="D1447" s="31">
        <v>3.9</v>
      </c>
    </row>
    <row r="1448" spans="1:6" ht="13.5" x14ac:dyDescent="0.25">
      <c r="A1448" s="2" t="s">
        <v>346</v>
      </c>
      <c r="C1448" s="3" t="s">
        <v>348</v>
      </c>
      <c r="D1448" s="32">
        <v>32.630099999999999</v>
      </c>
    </row>
    <row r="1449" spans="1:6" ht="16.5" x14ac:dyDescent="0.25">
      <c r="A1449" s="2" t="s">
        <v>418</v>
      </c>
      <c r="C1449" s="3" t="s">
        <v>419</v>
      </c>
      <c r="D1449" s="118">
        <v>36</v>
      </c>
    </row>
    <row r="1450" spans="1:6" ht="13.5" x14ac:dyDescent="0.25">
      <c r="A1450" s="2" t="s">
        <v>425</v>
      </c>
      <c r="C1450" s="3" t="s">
        <v>190</v>
      </c>
      <c r="D1450" s="32" t="s">
        <v>429</v>
      </c>
    </row>
    <row r="1451" spans="1:6" ht="13.5" x14ac:dyDescent="0.25">
      <c r="A1451" s="29" t="s">
        <v>420</v>
      </c>
      <c r="C1451" s="3" t="s">
        <v>39</v>
      </c>
      <c r="D1451" s="123">
        <f>D1449/1000*D1448</f>
        <v>1.1746835999999998</v>
      </c>
      <c r="E1451" s="115"/>
      <c r="F1451" s="66"/>
    </row>
    <row r="1452" spans="1:6" ht="13.5" x14ac:dyDescent="0.25">
      <c r="A1452" s="29" t="s">
        <v>47</v>
      </c>
      <c r="C1452" s="3" t="s">
        <v>40</v>
      </c>
      <c r="D1452" s="30">
        <f>D1451*D1412*3600/1000000</f>
        <v>36.13138804223999</v>
      </c>
    </row>
    <row r="1453" spans="1:6" ht="13.5" x14ac:dyDescent="0.25">
      <c r="A1453" s="71"/>
      <c r="C1453" s="3"/>
      <c r="D1453" s="30"/>
    </row>
    <row r="1454" spans="1:6" ht="42" customHeight="1" x14ac:dyDescent="0.25">
      <c r="A1454" s="190" t="s">
        <v>379</v>
      </c>
      <c r="B1454" s="190"/>
      <c r="C1454" s="3"/>
      <c r="D1454" s="31"/>
    </row>
    <row r="1455" spans="1:6" ht="15.75" x14ac:dyDescent="0.25">
      <c r="A1455" s="2" t="s">
        <v>345</v>
      </c>
      <c r="C1455" s="102" t="s">
        <v>347</v>
      </c>
      <c r="D1455" s="200">
        <v>2</v>
      </c>
    </row>
    <row r="1456" spans="1:6" ht="13.5" x14ac:dyDescent="0.25">
      <c r="A1456" s="2" t="s">
        <v>346</v>
      </c>
      <c r="C1456" s="3" t="s">
        <v>348</v>
      </c>
      <c r="D1456" s="201">
        <v>17.025500000000001</v>
      </c>
    </row>
    <row r="1457" spans="1:10" ht="16.5" x14ac:dyDescent="0.25">
      <c r="A1457" s="2" t="s">
        <v>418</v>
      </c>
      <c r="C1457" s="3" t="s">
        <v>419</v>
      </c>
      <c r="D1457" s="200">
        <v>18.7</v>
      </c>
    </row>
    <row r="1458" spans="1:10" ht="13.5" x14ac:dyDescent="0.25">
      <c r="A1458" s="66" t="s">
        <v>424</v>
      </c>
      <c r="C1458" s="167" t="s">
        <v>485</v>
      </c>
      <c r="D1458" s="201" t="s">
        <v>482</v>
      </c>
    </row>
    <row r="1459" spans="1:10" ht="13.5" x14ac:dyDescent="0.25">
      <c r="A1459" s="29" t="s">
        <v>51</v>
      </c>
      <c r="C1459" s="3" t="s">
        <v>39</v>
      </c>
      <c r="D1459" s="201">
        <f>D1462/(1-(D1461/100))</f>
        <v>8.8438013888889078</v>
      </c>
      <c r="E1459" s="4"/>
      <c r="F1459" s="4"/>
    </row>
    <row r="1460" spans="1:10" ht="13.5" x14ac:dyDescent="0.25">
      <c r="A1460" s="29" t="s">
        <v>47</v>
      </c>
      <c r="C1460" s="3" t="s">
        <v>40</v>
      </c>
      <c r="D1460" s="206">
        <f>D1459*D1412*3600/1000000</f>
        <v>272.02118064000058</v>
      </c>
    </row>
    <row r="1461" spans="1:10" ht="12.75" customHeight="1" x14ac:dyDescent="0.2">
      <c r="A1461" s="191" t="s">
        <v>20</v>
      </c>
      <c r="B1461" s="191"/>
      <c r="C1461" s="7" t="s">
        <v>19</v>
      </c>
      <c r="D1461" s="207">
        <v>96.4</v>
      </c>
      <c r="I1461" s="75"/>
      <c r="J1461" s="87"/>
    </row>
    <row r="1462" spans="1:10" ht="13.5" x14ac:dyDescent="0.25">
      <c r="A1462" s="29" t="s">
        <v>420</v>
      </c>
      <c r="C1462" s="3" t="s">
        <v>52</v>
      </c>
      <c r="D1462" s="208">
        <f>D1457*D1456/1000</f>
        <v>0.31837684999999999</v>
      </c>
      <c r="I1462" s="75"/>
      <c r="J1462" s="88"/>
    </row>
    <row r="1463" spans="1:10" ht="13.5" x14ac:dyDescent="0.25">
      <c r="A1463" s="29" t="s">
        <v>53</v>
      </c>
      <c r="C1463" s="3" t="s">
        <v>54</v>
      </c>
      <c r="D1463" s="30">
        <f>D1462*D1412*3600/1000000</f>
        <v>9.7927625030400005</v>
      </c>
      <c r="I1463" s="75"/>
      <c r="J1463" s="75"/>
    </row>
    <row r="1464" spans="1:10" x14ac:dyDescent="0.2">
      <c r="D1464" s="52"/>
      <c r="I1464" s="66"/>
      <c r="J1464" s="75"/>
    </row>
    <row r="1465" spans="1:10" ht="13.5" thickBot="1" x14ac:dyDescent="0.25">
      <c r="A1465" s="18" t="s">
        <v>55</v>
      </c>
      <c r="I1465" s="66"/>
      <c r="J1465" s="75"/>
    </row>
    <row r="1466" spans="1:10" ht="12.75" customHeight="1" thickBot="1" x14ac:dyDescent="0.25">
      <c r="A1466" s="33" t="s">
        <v>31</v>
      </c>
      <c r="B1466" s="34" t="s">
        <v>56</v>
      </c>
      <c r="C1466" s="34" t="s">
        <v>32</v>
      </c>
      <c r="D1466" s="34" t="s">
        <v>33</v>
      </c>
      <c r="E1466" s="26"/>
      <c r="F1466" s="26"/>
      <c r="G1466" s="26"/>
      <c r="I1466" s="89"/>
      <c r="J1466" s="17"/>
    </row>
    <row r="1467" spans="1:10" ht="14.25" thickBot="1" x14ac:dyDescent="0.3">
      <c r="A1467" s="35">
        <v>301</v>
      </c>
      <c r="B1467" s="36" t="s">
        <v>57</v>
      </c>
      <c r="C1467" s="37">
        <f>D1419</f>
        <v>0.26309879999999997</v>
      </c>
      <c r="D1467" s="38">
        <f>D1420</f>
        <v>8.0924981299199992</v>
      </c>
      <c r="I1467" s="90"/>
      <c r="J1467" s="17"/>
    </row>
    <row r="1468" spans="1:10" ht="14.25" thickBot="1" x14ac:dyDescent="0.3">
      <c r="A1468" s="35">
        <v>304</v>
      </c>
      <c r="B1468" s="36" t="s">
        <v>58</v>
      </c>
      <c r="C1468" s="37">
        <f>D1427</f>
        <v>4.2753554999999999E-2</v>
      </c>
      <c r="D1468" s="38">
        <f>D1428</f>
        <v>1.315030946112</v>
      </c>
      <c r="I1468" s="90"/>
      <c r="J1468" s="17"/>
    </row>
    <row r="1469" spans="1:10" ht="13.5" thickBot="1" x14ac:dyDescent="0.25">
      <c r="A1469" s="35">
        <v>330</v>
      </c>
      <c r="B1469" s="36" t="s">
        <v>59</v>
      </c>
      <c r="C1469" s="37">
        <f>D1435</f>
        <v>3.4761500000000001E-2</v>
      </c>
      <c r="D1469" s="38">
        <f>D1436</f>
        <v>1.0692081216</v>
      </c>
      <c r="I1469" s="66"/>
      <c r="J1469" s="75"/>
    </row>
    <row r="1470" spans="1:10" ht="13.5" thickBot="1" x14ac:dyDescent="0.25">
      <c r="A1470" s="35">
        <v>333</v>
      </c>
      <c r="B1470" s="36" t="s">
        <v>60</v>
      </c>
      <c r="C1470" s="37">
        <f>D1443</f>
        <v>7.2184499999999993E-4</v>
      </c>
      <c r="D1470" s="38">
        <f>D1444</f>
        <v>2.2202797247999995E-2</v>
      </c>
      <c r="I1470" s="66"/>
      <c r="J1470" s="75"/>
    </row>
    <row r="1471" spans="1:10" ht="12.75" customHeight="1" thickBot="1" x14ac:dyDescent="0.25">
      <c r="A1471" s="35">
        <v>337</v>
      </c>
      <c r="B1471" s="36" t="s">
        <v>61</v>
      </c>
      <c r="C1471" s="37">
        <f>D1451</f>
        <v>1.1746835999999998</v>
      </c>
      <c r="D1471" s="38">
        <f>D1452</f>
        <v>36.13138804223999</v>
      </c>
      <c r="E1471" s="26"/>
      <c r="F1471" s="26"/>
      <c r="G1471" s="26"/>
      <c r="I1471" s="89"/>
      <c r="J1471" s="91"/>
    </row>
    <row r="1472" spans="1:10" ht="42.75" customHeight="1" thickBot="1" x14ac:dyDescent="0.3">
      <c r="A1472" s="35">
        <v>2909</v>
      </c>
      <c r="B1472" s="36" t="s">
        <v>380</v>
      </c>
      <c r="C1472" s="37">
        <f>D1459</f>
        <v>8.8438013888889078</v>
      </c>
      <c r="D1472" s="39">
        <f>D1460</f>
        <v>272.02118064000058</v>
      </c>
      <c r="I1472" s="90"/>
      <c r="J1472" s="17"/>
    </row>
    <row r="1473" spans="1:10" ht="13.5" x14ac:dyDescent="0.25">
      <c r="I1473" s="90"/>
      <c r="J1473" s="17"/>
    </row>
    <row r="1474" spans="1:10" ht="13.5" thickBot="1" x14ac:dyDescent="0.25">
      <c r="A1474" s="18" t="s">
        <v>63</v>
      </c>
      <c r="I1474" s="66"/>
      <c r="J1474" s="75"/>
    </row>
    <row r="1475" spans="1:10" ht="14.25" thickBot="1" x14ac:dyDescent="0.25">
      <c r="A1475" s="33" t="s">
        <v>31</v>
      </c>
      <c r="B1475" s="34" t="s">
        <v>56</v>
      </c>
      <c r="C1475" s="34" t="s">
        <v>32</v>
      </c>
      <c r="D1475" s="34" t="s">
        <v>33</v>
      </c>
      <c r="I1475" s="66"/>
      <c r="J1475" s="75"/>
    </row>
    <row r="1476" spans="1:10" ht="12.75" customHeight="1" thickBot="1" x14ac:dyDescent="0.25">
      <c r="A1476" s="35">
        <v>301</v>
      </c>
      <c r="B1476" s="36" t="s">
        <v>57</v>
      </c>
      <c r="C1476" s="37">
        <f>D1419</f>
        <v>0.26309879999999997</v>
      </c>
      <c r="D1476" s="38">
        <f>D1420</f>
        <v>8.0924981299199992</v>
      </c>
      <c r="E1476" s="26"/>
      <c r="F1476" s="26"/>
      <c r="G1476" s="26"/>
      <c r="I1476" s="89"/>
      <c r="J1476" s="75"/>
    </row>
    <row r="1477" spans="1:10" ht="14.25" thickBot="1" x14ac:dyDescent="0.3">
      <c r="A1477" s="35">
        <v>304</v>
      </c>
      <c r="B1477" s="36" t="s">
        <v>58</v>
      </c>
      <c r="C1477" s="37">
        <f>D1427</f>
        <v>4.2753554999999999E-2</v>
      </c>
      <c r="D1477" s="38">
        <f>D1428</f>
        <v>1.315030946112</v>
      </c>
      <c r="E1477" s="52"/>
      <c r="F1477" s="52"/>
      <c r="G1477" s="52"/>
      <c r="I1477" s="90"/>
      <c r="J1477" s="17"/>
    </row>
    <row r="1478" spans="1:10" ht="14.25" thickBot="1" x14ac:dyDescent="0.3">
      <c r="A1478" s="35">
        <v>330</v>
      </c>
      <c r="B1478" s="36" t="s">
        <v>59</v>
      </c>
      <c r="C1478" s="37">
        <f>D1435</f>
        <v>3.4761500000000001E-2</v>
      </c>
      <c r="D1478" s="38">
        <f>D1436</f>
        <v>1.0692081216</v>
      </c>
      <c r="E1478" s="52"/>
      <c r="F1478" s="52"/>
      <c r="G1478" s="52"/>
      <c r="I1478" s="90"/>
      <c r="J1478" s="17"/>
    </row>
    <row r="1479" spans="1:10" ht="13.5" thickBot="1" x14ac:dyDescent="0.25">
      <c r="A1479" s="35">
        <v>333</v>
      </c>
      <c r="B1479" s="36" t="s">
        <v>60</v>
      </c>
      <c r="C1479" s="37">
        <f>D1443</f>
        <v>7.2184499999999993E-4</v>
      </c>
      <c r="D1479" s="38">
        <f>D1444</f>
        <v>2.2202797247999995E-2</v>
      </c>
      <c r="I1479" s="66"/>
      <c r="J1479" s="75"/>
    </row>
    <row r="1480" spans="1:10" ht="13.5" thickBot="1" x14ac:dyDescent="0.25">
      <c r="A1480" s="35">
        <v>337</v>
      </c>
      <c r="B1480" s="36" t="s">
        <v>61</v>
      </c>
      <c r="C1480" s="37">
        <f>D1451</f>
        <v>1.1746835999999998</v>
      </c>
      <c r="D1480" s="38">
        <f>D1452</f>
        <v>36.13138804223999</v>
      </c>
      <c r="I1480" s="66"/>
      <c r="J1480" s="75"/>
    </row>
    <row r="1481" spans="1:10" ht="43.5" customHeight="1" thickBot="1" x14ac:dyDescent="0.25">
      <c r="A1481" s="35">
        <v>2909</v>
      </c>
      <c r="B1481" s="36" t="s">
        <v>380</v>
      </c>
      <c r="C1481" s="37">
        <f>D1462</f>
        <v>0.31837684999999999</v>
      </c>
      <c r="D1481" s="38">
        <f>D1463</f>
        <v>9.7927625030400005</v>
      </c>
      <c r="E1481" s="26"/>
      <c r="F1481" s="26"/>
      <c r="G1481" s="26"/>
      <c r="I1481" s="89"/>
      <c r="J1481" s="75"/>
    </row>
    <row r="1482" spans="1:10" ht="13.5" x14ac:dyDescent="0.25">
      <c r="I1482" s="90"/>
      <c r="J1482" s="17"/>
    </row>
    <row r="1483" spans="1:10" s="23" customFormat="1" x14ac:dyDescent="0.2">
      <c r="A1483" s="86" t="s">
        <v>29</v>
      </c>
      <c r="I1483" s="81"/>
      <c r="J1483" s="9"/>
    </row>
    <row r="1484" spans="1:10" s="23" customFormat="1" x14ac:dyDescent="0.2">
      <c r="A1484" s="86" t="s">
        <v>14</v>
      </c>
      <c r="I1484" s="81"/>
      <c r="J1484" s="9"/>
    </row>
    <row r="1485" spans="1:10" customFormat="1" ht="15" x14ac:dyDescent="0.25">
      <c r="A1485" s="2" t="s">
        <v>165</v>
      </c>
      <c r="B1485" s="2"/>
      <c r="C1485" s="2"/>
      <c r="D1485" s="2"/>
      <c r="E1485" s="2"/>
    </row>
    <row r="1486" spans="1:10" customFormat="1" ht="18.75" customHeight="1" x14ac:dyDescent="0.25">
      <c r="A1486" s="139" t="s">
        <v>452</v>
      </c>
      <c r="B1486" s="139"/>
      <c r="C1486" s="139"/>
      <c r="D1486" s="139"/>
      <c r="E1486" s="139"/>
      <c r="F1486" s="139"/>
      <c r="G1486" s="139"/>
      <c r="H1486" s="140"/>
      <c r="I1486" s="140"/>
    </row>
    <row r="1487" spans="1:10" customFormat="1" ht="15" x14ac:dyDescent="0.25">
      <c r="A1487" s="141" t="s">
        <v>453</v>
      </c>
      <c r="B1487" s="141"/>
      <c r="C1487" s="70"/>
      <c r="D1487" s="70"/>
      <c r="E1487" s="70"/>
      <c r="F1487" s="2"/>
      <c r="G1487" s="2"/>
      <c r="H1487" s="2"/>
      <c r="I1487" s="2"/>
    </row>
    <row r="1488" spans="1:10" customFormat="1" ht="15" x14ac:dyDescent="0.25">
      <c r="A1488" s="141"/>
      <c r="B1488" s="141"/>
      <c r="C1488" s="70"/>
      <c r="D1488" s="70"/>
      <c r="E1488" s="70"/>
      <c r="F1488" s="2"/>
      <c r="G1488" s="2"/>
      <c r="H1488" s="2"/>
      <c r="I1488" s="2"/>
    </row>
    <row r="1489" spans="1:8" customFormat="1" ht="15" x14ac:dyDescent="0.25">
      <c r="A1489" s="149"/>
      <c r="B1489" s="149"/>
      <c r="C1489" s="149"/>
      <c r="D1489" s="149"/>
      <c r="E1489" s="2"/>
    </row>
    <row r="1490" spans="1:8" customFormat="1" ht="15" x14ac:dyDescent="0.25">
      <c r="A1490" s="3" t="s">
        <v>472</v>
      </c>
      <c r="B1490" s="3"/>
      <c r="C1490" s="2"/>
      <c r="D1490" s="2"/>
      <c r="E1490" s="2"/>
    </row>
    <row r="1491" spans="1:8" customFormat="1" ht="15" x14ac:dyDescent="0.25">
      <c r="A1491" s="2" t="s">
        <v>454</v>
      </c>
      <c r="B1491" s="2"/>
      <c r="C1491" s="3" t="s">
        <v>455</v>
      </c>
      <c r="D1491" s="3">
        <v>230993.88099999999</v>
      </c>
      <c r="E1491" s="2"/>
    </row>
    <row r="1492" spans="1:8" customFormat="1" ht="15" x14ac:dyDescent="0.25">
      <c r="A1492" s="2" t="s">
        <v>456</v>
      </c>
      <c r="B1492" s="2"/>
      <c r="C1492" s="3" t="s">
        <v>2</v>
      </c>
      <c r="D1492" s="3">
        <v>8760</v>
      </c>
      <c r="E1492" s="2"/>
    </row>
    <row r="1493" spans="1:8" customFormat="1" ht="15" x14ac:dyDescent="0.25">
      <c r="A1493" s="2"/>
      <c r="B1493" s="2"/>
      <c r="C1493" s="2"/>
      <c r="D1493" s="3"/>
      <c r="E1493" s="2"/>
    </row>
    <row r="1494" spans="1:8" customFormat="1" ht="57" customHeight="1" x14ac:dyDescent="0.25">
      <c r="A1494" s="190" t="s">
        <v>379</v>
      </c>
      <c r="B1494" s="190"/>
      <c r="C1494" s="142"/>
      <c r="D1494" s="143"/>
      <c r="E1494" s="142"/>
      <c r="F1494" s="142"/>
      <c r="G1494" s="142"/>
      <c r="H1494" s="142"/>
    </row>
    <row r="1495" spans="1:8" customFormat="1" ht="15" x14ac:dyDescent="0.25">
      <c r="A1495" s="18" t="s">
        <v>457</v>
      </c>
      <c r="B1495" s="2"/>
      <c r="C1495" s="3" t="s">
        <v>182</v>
      </c>
      <c r="D1495" s="3">
        <v>3.8999999999999999E-4</v>
      </c>
      <c r="E1495" s="2"/>
      <c r="F1495" s="2"/>
      <c r="G1495" s="2"/>
      <c r="H1495" s="2"/>
    </row>
    <row r="1496" spans="1:8" customFormat="1" ht="15" x14ac:dyDescent="0.25">
      <c r="A1496" s="18" t="s">
        <v>458</v>
      </c>
      <c r="B1496" s="2"/>
      <c r="C1496" s="3" t="s">
        <v>459</v>
      </c>
      <c r="D1496" s="3">
        <f>D1491*D1495</f>
        <v>90.087613589999989</v>
      </c>
      <c r="E1496" s="2"/>
      <c r="F1496" s="2"/>
      <c r="G1496" s="2"/>
      <c r="H1496" s="2"/>
    </row>
    <row r="1497" spans="1:8" customFormat="1" ht="15" x14ac:dyDescent="0.25">
      <c r="A1497" s="18" t="s">
        <v>460</v>
      </c>
      <c r="B1497" s="2"/>
      <c r="C1497" s="3" t="s">
        <v>39</v>
      </c>
      <c r="D1497" s="3">
        <f>D1496/D1492/3600*1000000</f>
        <v>2.8566594872526632</v>
      </c>
      <c r="E1497" s="2"/>
      <c r="F1497" s="2"/>
      <c r="G1497" s="2"/>
      <c r="H1497" s="2"/>
    </row>
    <row r="1498" spans="1:8" customFormat="1" ht="15" x14ac:dyDescent="0.25">
      <c r="A1498" s="2"/>
      <c r="B1498" s="2"/>
      <c r="C1498" s="2"/>
      <c r="D1498" s="3"/>
      <c r="E1498" s="2"/>
    </row>
    <row r="1499" spans="1:8" customFormat="1" ht="15" x14ac:dyDescent="0.25">
      <c r="A1499" s="18" t="s">
        <v>461</v>
      </c>
      <c r="B1499" s="2"/>
      <c r="C1499" s="3" t="s">
        <v>462</v>
      </c>
      <c r="D1499" s="3">
        <v>0.4</v>
      </c>
      <c r="E1499" s="2"/>
    </row>
    <row r="1500" spans="1:8" customFormat="1" ht="15" x14ac:dyDescent="0.25">
      <c r="A1500" s="18" t="s">
        <v>463</v>
      </c>
      <c r="B1500" s="2"/>
      <c r="C1500" s="2"/>
      <c r="D1500" s="3"/>
      <c r="E1500" s="2"/>
    </row>
    <row r="1501" spans="1:8" customFormat="1" ht="15" x14ac:dyDescent="0.25">
      <c r="A1501" s="18" t="s">
        <v>464</v>
      </c>
      <c r="B1501" s="2"/>
      <c r="C1501" s="144" t="s">
        <v>40</v>
      </c>
      <c r="D1501" s="3">
        <f>D1496*D1499</f>
        <v>36.035045435999997</v>
      </c>
      <c r="E1501" s="2"/>
    </row>
    <row r="1502" spans="1:8" customFormat="1" ht="15" x14ac:dyDescent="0.25">
      <c r="A1502" s="18" t="s">
        <v>465</v>
      </c>
      <c r="B1502" s="2"/>
      <c r="C1502" s="144" t="s">
        <v>466</v>
      </c>
      <c r="D1502" s="3">
        <f>D1497*D1499</f>
        <v>1.1426637949010654</v>
      </c>
      <c r="E1502" s="2"/>
    </row>
    <row r="1503" spans="1:8" customFormat="1" ht="15" x14ac:dyDescent="0.25">
      <c r="A1503" s="18"/>
      <c r="B1503" s="2"/>
      <c r="C1503" s="144"/>
      <c r="D1503" s="145"/>
      <c r="E1503" s="2"/>
    </row>
    <row r="1504" spans="1:8" customFormat="1" ht="15.75" customHeight="1" x14ac:dyDescent="0.25">
      <c r="A1504" s="121" t="s">
        <v>30</v>
      </c>
      <c r="B1504" s="66"/>
      <c r="C1504" s="142"/>
      <c r="D1504" s="143"/>
      <c r="E1504" s="142"/>
      <c r="F1504" s="142"/>
      <c r="G1504" s="142"/>
      <c r="H1504" s="142"/>
    </row>
    <row r="1505" spans="1:10" customFormat="1" ht="15" x14ac:dyDescent="0.25">
      <c r="A1505" s="18" t="s">
        <v>457</v>
      </c>
      <c r="B1505" s="2"/>
      <c r="C1505" s="3" t="s">
        <v>182</v>
      </c>
      <c r="D1505" s="3">
        <v>2.5000000000000001E-4</v>
      </c>
      <c r="E1505" s="2"/>
      <c r="F1505" s="2"/>
      <c r="G1505" s="2"/>
      <c r="H1505" s="2"/>
    </row>
    <row r="1506" spans="1:10" customFormat="1" ht="15" x14ac:dyDescent="0.25">
      <c r="A1506" s="18" t="s">
        <v>458</v>
      </c>
      <c r="B1506" s="2"/>
      <c r="C1506" s="3" t="s">
        <v>459</v>
      </c>
      <c r="D1506" s="3">
        <f>D1491*D1505</f>
        <v>57.748470249999997</v>
      </c>
      <c r="E1506" s="2"/>
      <c r="F1506" s="2"/>
      <c r="G1506" s="2"/>
      <c r="H1506" s="2"/>
    </row>
    <row r="1507" spans="1:10" customFormat="1" ht="15" x14ac:dyDescent="0.25">
      <c r="A1507" s="18" t="s">
        <v>460</v>
      </c>
      <c r="B1507" s="2"/>
      <c r="C1507" s="3" t="s">
        <v>39</v>
      </c>
      <c r="D1507" s="3">
        <f>D1506/D1492/3600*1000000</f>
        <v>1.8311919790081175</v>
      </c>
      <c r="E1507" s="2"/>
      <c r="F1507" s="2"/>
      <c r="G1507" s="2"/>
      <c r="H1507" s="2"/>
    </row>
    <row r="1508" spans="1:10" customFormat="1" ht="15" x14ac:dyDescent="0.25">
      <c r="A1508" s="18"/>
      <c r="B1508" s="2"/>
      <c r="C1508" s="3"/>
      <c r="D1508" s="3"/>
      <c r="E1508" s="2"/>
      <c r="F1508" s="2"/>
      <c r="G1508" s="2"/>
      <c r="H1508" s="2"/>
    </row>
    <row r="1509" spans="1:10" ht="13.5" x14ac:dyDescent="0.25">
      <c r="A1509" s="8" t="s">
        <v>113</v>
      </c>
      <c r="B1509" s="68"/>
      <c r="C1509" s="3"/>
      <c r="D1509" s="3"/>
      <c r="J1509" s="2"/>
    </row>
    <row r="1510" spans="1:10" ht="13.5" x14ac:dyDescent="0.25">
      <c r="A1510" s="18" t="s">
        <v>135</v>
      </c>
      <c r="C1510" s="3" t="s">
        <v>18</v>
      </c>
      <c r="D1510" s="3">
        <v>0.8</v>
      </c>
      <c r="J1510" s="2"/>
    </row>
    <row r="1511" spans="1:10" ht="13.5" x14ac:dyDescent="0.25">
      <c r="A1511" s="18" t="s">
        <v>363</v>
      </c>
      <c r="C1511" s="3" t="s">
        <v>362</v>
      </c>
      <c r="D1511" s="3">
        <v>0.13</v>
      </c>
      <c r="J1511" s="2"/>
    </row>
    <row r="1512" spans="1:10" ht="13.5" x14ac:dyDescent="0.25">
      <c r="A1512" s="18"/>
      <c r="C1512" s="3"/>
      <c r="D1512" s="3"/>
      <c r="J1512" s="2"/>
    </row>
    <row r="1513" spans="1:10" customFormat="1" ht="15" x14ac:dyDescent="0.25">
      <c r="A1513" s="18" t="s">
        <v>457</v>
      </c>
      <c r="B1513" s="2"/>
      <c r="C1513" s="3" t="s">
        <v>182</v>
      </c>
      <c r="D1513" s="3">
        <v>5.0000000000000002E-5</v>
      </c>
      <c r="E1513" s="2"/>
      <c r="F1513" s="2"/>
      <c r="G1513" s="2"/>
      <c r="H1513" s="2"/>
    </row>
    <row r="1514" spans="1:10" customFormat="1" ht="15" x14ac:dyDescent="0.25">
      <c r="A1514" s="18"/>
      <c r="B1514" s="2"/>
      <c r="C1514" s="3"/>
      <c r="D1514" s="3"/>
      <c r="E1514" s="2"/>
      <c r="F1514" s="2"/>
      <c r="G1514" s="2"/>
      <c r="H1514" s="2"/>
    </row>
    <row r="1515" spans="1:10" customFormat="1" ht="15" x14ac:dyDescent="0.25">
      <c r="A1515" s="18" t="s">
        <v>458</v>
      </c>
      <c r="B1515" s="2"/>
      <c r="C1515" s="3" t="s">
        <v>459</v>
      </c>
      <c r="D1515" s="3">
        <f>D1491*D1513</f>
        <v>11.549694049999999</v>
      </c>
      <c r="E1515" s="2"/>
      <c r="F1515" s="2"/>
      <c r="G1515" s="2"/>
      <c r="H1515" s="2"/>
    </row>
    <row r="1516" spans="1:10" customFormat="1" ht="15" x14ac:dyDescent="0.25">
      <c r="A1516" s="18" t="s">
        <v>460</v>
      </c>
      <c r="B1516" s="2"/>
      <c r="C1516" s="3" t="s">
        <v>39</v>
      </c>
      <c r="D1516" s="3">
        <f>D1515/D1492/3600*1000000</f>
        <v>0.36623839580162354</v>
      </c>
      <c r="E1516" s="2"/>
      <c r="F1516" s="2"/>
      <c r="G1516" s="2"/>
      <c r="H1516" s="2"/>
    </row>
    <row r="1517" spans="1:10" ht="13.5" x14ac:dyDescent="0.25">
      <c r="A1517" s="18" t="s">
        <v>114</v>
      </c>
      <c r="C1517" s="3"/>
      <c r="D1517" s="3"/>
      <c r="J1517" s="2"/>
    </row>
    <row r="1518" spans="1:10" ht="13.5" x14ac:dyDescent="0.25">
      <c r="A1518" s="18"/>
      <c r="C1518" s="3"/>
      <c r="D1518" s="3"/>
      <c r="J1518" s="2"/>
    </row>
    <row r="1519" spans="1:10" ht="13.5" x14ac:dyDescent="0.25">
      <c r="A1519" s="8" t="s">
        <v>115</v>
      </c>
      <c r="C1519" s="3"/>
      <c r="D1519" s="3"/>
      <c r="J1519" s="2"/>
    </row>
    <row r="1520" spans="1:10" ht="13.5" x14ac:dyDescent="0.25">
      <c r="A1520" s="18" t="s">
        <v>467</v>
      </c>
      <c r="C1520" s="3" t="s">
        <v>143</v>
      </c>
      <c r="D1520" s="3">
        <f>D1515*D1510</f>
        <v>9.2397552399999991</v>
      </c>
      <c r="J1520" s="2"/>
    </row>
    <row r="1521" spans="1:10" ht="13.5" x14ac:dyDescent="0.25">
      <c r="A1521" s="18" t="s">
        <v>468</v>
      </c>
      <c r="C1521" s="3" t="s">
        <v>144</v>
      </c>
      <c r="D1521" s="3">
        <f>D1516*D1510</f>
        <v>0.29299071664129883</v>
      </c>
      <c r="J1521" s="2"/>
    </row>
    <row r="1522" spans="1:10" ht="13.5" x14ac:dyDescent="0.25">
      <c r="A1522" s="55"/>
      <c r="C1522" s="3"/>
      <c r="D1522" s="3"/>
      <c r="J1522" s="2"/>
    </row>
    <row r="1523" spans="1:10" ht="13.5" x14ac:dyDescent="0.25">
      <c r="A1523" s="8" t="s">
        <v>4</v>
      </c>
      <c r="C1523" s="3"/>
      <c r="D1523" s="3"/>
      <c r="J1523" s="2"/>
    </row>
    <row r="1524" spans="1:10" ht="13.5" x14ac:dyDescent="0.25">
      <c r="A1524" s="18" t="s">
        <v>469</v>
      </c>
      <c r="C1524" s="3" t="s">
        <v>143</v>
      </c>
      <c r="D1524" s="3">
        <f>D1515*D1511</f>
        <v>1.5014602264999999</v>
      </c>
      <c r="J1524" s="2"/>
    </row>
    <row r="1525" spans="1:10" ht="13.5" x14ac:dyDescent="0.25">
      <c r="A1525" s="18" t="s">
        <v>470</v>
      </c>
      <c r="C1525" s="3" t="s">
        <v>144</v>
      </c>
      <c r="D1525" s="3">
        <f>D1516*D1511</f>
        <v>4.7610991454211063E-2</v>
      </c>
      <c r="J1525" s="2"/>
    </row>
    <row r="1526" spans="1:10" customFormat="1" ht="15" x14ac:dyDescent="0.25">
      <c r="A1526" s="18"/>
      <c r="B1526" s="2"/>
      <c r="C1526" s="144"/>
      <c r="D1526" s="145"/>
      <c r="E1526" s="2"/>
    </row>
    <row r="1527" spans="1:10" customFormat="1" ht="16.5" customHeight="1" x14ac:dyDescent="0.25">
      <c r="A1527" s="68" t="s">
        <v>49</v>
      </c>
      <c r="B1527" s="66"/>
      <c r="C1527" s="142"/>
      <c r="D1527" s="143"/>
      <c r="E1527" s="142"/>
      <c r="F1527" s="142"/>
      <c r="G1527" s="142"/>
      <c r="H1527" s="142"/>
    </row>
    <row r="1528" spans="1:10" customFormat="1" ht="15" x14ac:dyDescent="0.25">
      <c r="A1528" s="18" t="s">
        <v>457</v>
      </c>
      <c r="B1528" s="2"/>
      <c r="C1528" s="3" t="s">
        <v>182</v>
      </c>
      <c r="D1528" s="3">
        <v>5.0000000000000002E-5</v>
      </c>
      <c r="E1528" s="2"/>
      <c r="F1528" s="2"/>
      <c r="G1528" s="2"/>
      <c r="H1528" s="2"/>
    </row>
    <row r="1529" spans="1:10" customFormat="1" ht="15" x14ac:dyDescent="0.25">
      <c r="A1529" s="18" t="s">
        <v>458</v>
      </c>
      <c r="B1529" s="2"/>
      <c r="C1529" s="3" t="s">
        <v>459</v>
      </c>
      <c r="D1529" s="3">
        <f>D1491*D1528</f>
        <v>11.549694049999999</v>
      </c>
      <c r="E1529" s="2"/>
      <c r="F1529" s="2"/>
      <c r="G1529" s="2"/>
      <c r="H1529" s="2"/>
    </row>
    <row r="1530" spans="1:10" customFormat="1" ht="15" x14ac:dyDescent="0.25">
      <c r="A1530" s="18" t="s">
        <v>460</v>
      </c>
      <c r="B1530" s="2"/>
      <c r="C1530" s="3" t="s">
        <v>39</v>
      </c>
      <c r="D1530" s="3">
        <f>D1529/D1492/3600*1000000</f>
        <v>0.36623839580162354</v>
      </c>
      <c r="E1530" s="2"/>
      <c r="F1530" s="2"/>
      <c r="G1530" s="2"/>
      <c r="H1530" s="2"/>
    </row>
    <row r="1531" spans="1:10" customFormat="1" ht="15" x14ac:dyDescent="0.25">
      <c r="A1531" s="18"/>
      <c r="B1531" s="2"/>
      <c r="C1531" s="3"/>
      <c r="D1531" s="3"/>
      <c r="E1531" s="2"/>
      <c r="F1531" s="2"/>
      <c r="G1531" s="2"/>
      <c r="H1531" s="2"/>
    </row>
    <row r="1532" spans="1:10" ht="12.75" customHeight="1" x14ac:dyDescent="0.25">
      <c r="A1532" s="120" t="s">
        <v>50</v>
      </c>
      <c r="B1532" s="66"/>
      <c r="C1532" s="3"/>
      <c r="D1532" s="107"/>
      <c r="E1532" s="26"/>
      <c r="F1532" s="26"/>
      <c r="G1532" s="26"/>
      <c r="I1532" s="7"/>
    </row>
    <row r="1533" spans="1:10" customFormat="1" ht="15" x14ac:dyDescent="0.25">
      <c r="A1533" s="18" t="s">
        <v>457</v>
      </c>
      <c r="B1533" s="2"/>
      <c r="C1533" s="3" t="s">
        <v>182</v>
      </c>
      <c r="D1533" s="3">
        <v>9.9999999999999995E-7</v>
      </c>
      <c r="E1533" s="2"/>
      <c r="F1533" s="2"/>
      <c r="G1533" s="2"/>
      <c r="H1533" s="2"/>
    </row>
    <row r="1534" spans="1:10" customFormat="1" ht="15" x14ac:dyDescent="0.25">
      <c r="A1534" s="18" t="s">
        <v>458</v>
      </c>
      <c r="B1534" s="2"/>
      <c r="C1534" s="3" t="s">
        <v>459</v>
      </c>
      <c r="D1534" s="3">
        <f>D1491*D1533</f>
        <v>0.23099388099999998</v>
      </c>
      <c r="E1534" s="2"/>
      <c r="F1534" s="2"/>
      <c r="G1534" s="2"/>
      <c r="H1534" s="2"/>
    </row>
    <row r="1535" spans="1:10" customFormat="1" ht="15" x14ac:dyDescent="0.25">
      <c r="A1535" s="18" t="s">
        <v>460</v>
      </c>
      <c r="B1535" s="2"/>
      <c r="C1535" s="3" t="s">
        <v>39</v>
      </c>
      <c r="D1535" s="3">
        <f>D1534/D1492/3600*1000000</f>
        <v>7.3247679160324698E-3</v>
      </c>
      <c r="E1535" s="2"/>
      <c r="F1535" s="2"/>
      <c r="G1535" s="2"/>
      <c r="H1535" s="2"/>
    </row>
    <row r="1536" spans="1:10" customFormat="1" ht="15" x14ac:dyDescent="0.25">
      <c r="A1536" s="2"/>
      <c r="B1536" s="2"/>
      <c r="C1536" s="2"/>
      <c r="D1536" s="3"/>
      <c r="E1536" s="2"/>
    </row>
    <row r="1537" spans="1:6" customFormat="1" ht="15.75" thickBot="1" x14ac:dyDescent="0.3">
      <c r="A1537" s="18" t="s">
        <v>338</v>
      </c>
      <c r="B1537" s="2"/>
      <c r="C1537" s="2"/>
      <c r="D1537" s="2"/>
      <c r="E1537" s="2"/>
    </row>
    <row r="1538" spans="1:6" customFormat="1" ht="15.75" thickBot="1" x14ac:dyDescent="0.3">
      <c r="A1538" s="33" t="s">
        <v>31</v>
      </c>
      <c r="B1538" s="34" t="s">
        <v>56</v>
      </c>
      <c r="C1538" s="34" t="s">
        <v>32</v>
      </c>
      <c r="D1538" s="34" t="s">
        <v>33</v>
      </c>
      <c r="E1538" s="2"/>
    </row>
    <row r="1539" spans="1:6" customFormat="1" ht="39" thickBot="1" x14ac:dyDescent="0.3">
      <c r="A1539" s="35">
        <v>2909</v>
      </c>
      <c r="B1539" s="36" t="s">
        <v>380</v>
      </c>
      <c r="C1539" s="37">
        <f>D1502</f>
        <v>1.1426637949010654</v>
      </c>
      <c r="D1539" s="38">
        <f>D1501</f>
        <v>36.035045435999997</v>
      </c>
      <c r="E1539" s="2"/>
    </row>
    <row r="1540" spans="1:6" customFormat="1" ht="15.75" thickBot="1" x14ac:dyDescent="0.3">
      <c r="A1540" s="35">
        <v>301</v>
      </c>
      <c r="B1540" s="36" t="s">
        <v>128</v>
      </c>
      <c r="C1540" s="2">
        <f>D1521</f>
        <v>0.29299071664129883</v>
      </c>
      <c r="D1540" s="146">
        <f>D1520</f>
        <v>9.2397552399999991</v>
      </c>
      <c r="E1540" s="2"/>
    </row>
    <row r="1541" spans="1:6" customFormat="1" ht="15.75" thickBot="1" x14ac:dyDescent="0.3">
      <c r="A1541" s="35">
        <v>304</v>
      </c>
      <c r="B1541" s="36" t="s">
        <v>129</v>
      </c>
      <c r="C1541" s="146">
        <f>D1525</f>
        <v>4.7610991454211063E-2</v>
      </c>
      <c r="D1541" s="146">
        <f>D1524</f>
        <v>1.5014602264999999</v>
      </c>
      <c r="E1541" s="2"/>
    </row>
    <row r="1542" spans="1:6" customFormat="1" ht="15.75" thickBot="1" x14ac:dyDescent="0.3">
      <c r="A1542" s="35">
        <v>337</v>
      </c>
      <c r="B1542" s="36" t="s">
        <v>130</v>
      </c>
      <c r="C1542" s="2">
        <f>D1507</f>
        <v>1.8311919790081175</v>
      </c>
      <c r="D1542" s="146">
        <f>D1506</f>
        <v>57.748470249999997</v>
      </c>
      <c r="E1542" s="2"/>
    </row>
    <row r="1543" spans="1:6" customFormat="1" ht="15.75" thickBot="1" x14ac:dyDescent="0.3">
      <c r="A1543" s="35">
        <v>330</v>
      </c>
      <c r="B1543" s="36" t="s">
        <v>59</v>
      </c>
      <c r="C1543" s="146">
        <f>D1530</f>
        <v>0.36623839580162354</v>
      </c>
      <c r="D1543" s="146">
        <f>D1529</f>
        <v>11.549694049999999</v>
      </c>
      <c r="E1543" s="2"/>
    </row>
    <row r="1544" spans="1:6" customFormat="1" ht="15.75" thickBot="1" x14ac:dyDescent="0.3">
      <c r="A1544" s="147">
        <v>333</v>
      </c>
      <c r="B1544" s="146" t="s">
        <v>471</v>
      </c>
      <c r="C1544" s="148">
        <f>D1535</f>
        <v>7.3247679160324698E-3</v>
      </c>
      <c r="D1544" s="146">
        <f>D1534</f>
        <v>0.23099388099999998</v>
      </c>
      <c r="E1544" s="2"/>
    </row>
    <row r="1545" spans="1:6" customFormat="1" ht="15" x14ac:dyDescent="0.25">
      <c r="A1545" s="149"/>
      <c r="B1545" s="149"/>
      <c r="C1545" s="149"/>
      <c r="D1545" s="149"/>
      <c r="E1545" s="2"/>
    </row>
    <row r="1546" spans="1:6" x14ac:dyDescent="0.2">
      <c r="A1546" s="1" t="s">
        <v>15</v>
      </c>
    </row>
    <row r="1547" spans="1:6" x14ac:dyDescent="0.2">
      <c r="A1547" s="1" t="s">
        <v>16</v>
      </c>
    </row>
    <row r="1548" spans="1:6" x14ac:dyDescent="0.2">
      <c r="A1548" s="18" t="s">
        <v>64</v>
      </c>
    </row>
    <row r="1549" spans="1:6" x14ac:dyDescent="0.2">
      <c r="A1549" s="2" t="s">
        <v>343</v>
      </c>
    </row>
    <row r="1550" spans="1:6" x14ac:dyDescent="0.2">
      <c r="A1550" s="189" t="s">
        <v>65</v>
      </c>
      <c r="B1550" s="189"/>
      <c r="C1550" s="189" t="s">
        <v>66</v>
      </c>
      <c r="D1550" s="189"/>
      <c r="E1550" s="189" t="s">
        <v>67</v>
      </c>
      <c r="F1550" s="189"/>
    </row>
    <row r="1551" spans="1:6" x14ac:dyDescent="0.2">
      <c r="A1551" s="187" t="s">
        <v>95</v>
      </c>
      <c r="B1551" s="187"/>
      <c r="C1551" s="187" t="s">
        <v>196</v>
      </c>
      <c r="D1551" s="187"/>
      <c r="E1551" s="195">
        <v>89.5</v>
      </c>
      <c r="F1551" s="195"/>
    </row>
    <row r="1552" spans="1:6" x14ac:dyDescent="0.2">
      <c r="A1552" s="187" t="s">
        <v>70</v>
      </c>
      <c r="B1552" s="187"/>
      <c r="C1552" s="193" t="s">
        <v>69</v>
      </c>
      <c r="D1552" s="193"/>
      <c r="E1552" s="187">
        <v>0</v>
      </c>
      <c r="F1552" s="187"/>
    </row>
    <row r="1553" spans="1:6" x14ac:dyDescent="0.2">
      <c r="A1553" s="187" t="s">
        <v>71</v>
      </c>
      <c r="B1553" s="187"/>
      <c r="C1553" s="187" t="s">
        <v>72</v>
      </c>
      <c r="D1553" s="187"/>
      <c r="E1553" s="195">
        <v>1500</v>
      </c>
      <c r="F1553" s="195"/>
    </row>
    <row r="1554" spans="1:6" ht="13.5" x14ac:dyDescent="0.25">
      <c r="A1554" s="196" t="s">
        <v>94</v>
      </c>
      <c r="B1554" s="196"/>
      <c r="C1554" s="196"/>
      <c r="D1554" s="196"/>
      <c r="E1554" s="196"/>
      <c r="F1554" s="196"/>
    </row>
    <row r="1555" spans="1:6" x14ac:dyDescent="0.2">
      <c r="A1555" s="192" t="s">
        <v>75</v>
      </c>
      <c r="B1555" s="192"/>
      <c r="C1555" s="24"/>
      <c r="D1555" s="53" t="s">
        <v>76</v>
      </c>
      <c r="E1555" s="53">
        <v>0.5</v>
      </c>
      <c r="F1555" s="24"/>
    </row>
    <row r="1556" spans="1:6" x14ac:dyDescent="0.2">
      <c r="A1556" s="192"/>
      <c r="B1556" s="192"/>
      <c r="C1556" s="192"/>
      <c r="D1556" s="53" t="s">
        <v>77</v>
      </c>
      <c r="E1556" s="53">
        <v>0.5</v>
      </c>
      <c r="F1556" s="24"/>
    </row>
    <row r="1557" spans="1:6" ht="15.75" x14ac:dyDescent="0.2">
      <c r="A1557" s="192"/>
      <c r="B1557" s="192"/>
      <c r="C1557" s="192"/>
      <c r="D1557" s="53" t="s">
        <v>78</v>
      </c>
      <c r="E1557" s="53">
        <v>34.369999999999997</v>
      </c>
      <c r="F1557" s="53" t="s">
        <v>79</v>
      </c>
    </row>
    <row r="1558" spans="1:6" x14ac:dyDescent="0.2">
      <c r="A1558" s="192"/>
      <c r="B1558" s="192"/>
      <c r="C1558" s="192"/>
      <c r="D1558" s="53" t="s">
        <v>80</v>
      </c>
      <c r="E1558" s="53">
        <f>E1555*E1556*E1557</f>
        <v>8.5924999999999994</v>
      </c>
      <c r="F1558" s="54"/>
    </row>
    <row r="1559" spans="1:6" x14ac:dyDescent="0.2">
      <c r="A1559" s="192"/>
      <c r="B1559" s="192"/>
      <c r="C1559" s="192"/>
      <c r="D1559" s="53" t="s">
        <v>81</v>
      </c>
      <c r="E1559" s="53">
        <v>0</v>
      </c>
      <c r="F1559" s="54"/>
    </row>
    <row r="1560" spans="1:6" x14ac:dyDescent="0.2">
      <c r="A1560" s="187" t="s">
        <v>73</v>
      </c>
      <c r="B1560" s="187"/>
      <c r="C1560" s="187" t="s">
        <v>82</v>
      </c>
      <c r="D1560" s="187"/>
      <c r="E1560" s="187"/>
      <c r="F1560" s="187"/>
    </row>
    <row r="1561" spans="1:6" ht="13.5" x14ac:dyDescent="0.2">
      <c r="A1561" s="183" t="s">
        <v>83</v>
      </c>
      <c r="B1561" s="183"/>
      <c r="C1561" s="189" t="s">
        <v>68</v>
      </c>
      <c r="D1561" s="189"/>
      <c r="E1561" s="189" t="s">
        <v>74</v>
      </c>
      <c r="F1561" s="189"/>
    </row>
    <row r="1562" spans="1:6" x14ac:dyDescent="0.2">
      <c r="A1562" s="186"/>
      <c r="B1562" s="186"/>
      <c r="C1562" s="43">
        <f>E1562*E1553*3600/1000000</f>
        <v>4.1527552499999993</v>
      </c>
      <c r="D1562" s="44"/>
      <c r="E1562" s="193">
        <f>0.001*E1558*E1551*(1-E1559/0.001)</f>
        <v>0.76902874999999993</v>
      </c>
      <c r="F1562" s="193"/>
    </row>
    <row r="1563" spans="1:6" ht="13.5" x14ac:dyDescent="0.2">
      <c r="A1563" s="182" t="s">
        <v>84</v>
      </c>
      <c r="B1563" s="182"/>
      <c r="C1563" s="182"/>
      <c r="D1563" s="182"/>
      <c r="E1563" s="182"/>
      <c r="F1563" s="182"/>
    </row>
    <row r="1564" spans="1:6" ht="13.5" x14ac:dyDescent="0.2">
      <c r="A1564" s="183" t="s">
        <v>85</v>
      </c>
      <c r="B1564" s="183"/>
      <c r="C1564" s="183"/>
      <c r="D1564" s="53" t="s">
        <v>86</v>
      </c>
      <c r="E1564" s="184">
        <v>0</v>
      </c>
      <c r="F1564" s="185"/>
    </row>
    <row r="1565" spans="1:6" x14ac:dyDescent="0.2">
      <c r="A1565" s="186"/>
      <c r="B1565" s="186"/>
      <c r="C1565" s="54"/>
      <c r="D1565" s="53" t="s">
        <v>87</v>
      </c>
      <c r="E1565" s="187">
        <v>7.4999999999999997E-2</v>
      </c>
      <c r="F1565" s="187"/>
    </row>
    <row r="1566" spans="1:6" x14ac:dyDescent="0.2">
      <c r="A1566" s="188" t="s">
        <v>73</v>
      </c>
      <c r="B1566" s="188"/>
      <c r="C1566" s="187" t="s">
        <v>88</v>
      </c>
      <c r="D1566" s="187"/>
      <c r="E1566" s="187"/>
      <c r="F1566" s="187"/>
    </row>
    <row r="1567" spans="1:6" ht="13.5" x14ac:dyDescent="0.2">
      <c r="A1567" s="183" t="s">
        <v>89</v>
      </c>
      <c r="B1567" s="183"/>
      <c r="C1567" s="189" t="s">
        <v>68</v>
      </c>
      <c r="D1567" s="189"/>
      <c r="E1567" s="189" t="s">
        <v>74</v>
      </c>
      <c r="F1567" s="189"/>
    </row>
    <row r="1568" spans="1:6" x14ac:dyDescent="0.2">
      <c r="A1568" s="186"/>
      <c r="B1568" s="186"/>
      <c r="C1568" s="45">
        <f>E1568*E1553*3600/1000000</f>
        <v>1.2458265749999999</v>
      </c>
      <c r="D1568" s="46"/>
      <c r="E1568" s="194">
        <f>0.001*E1551*E1557*E1565*(1-E1564)</f>
        <v>0.23070862499999997</v>
      </c>
      <c r="F1568" s="194"/>
    </row>
    <row r="1569" spans="1:6" ht="25.5" x14ac:dyDescent="0.2">
      <c r="A1569" s="53" t="s">
        <v>90</v>
      </c>
      <c r="B1569" s="53">
        <v>0.8</v>
      </c>
      <c r="C1569" s="43">
        <f>C1568*B1569</f>
        <v>0.99666125999999999</v>
      </c>
      <c r="D1569" s="44"/>
      <c r="E1569" s="181">
        <f>E1568*B1569</f>
        <v>0.18456689999999998</v>
      </c>
      <c r="F1569" s="181"/>
    </row>
    <row r="1570" spans="1:6" ht="25.5" x14ac:dyDescent="0.2">
      <c r="A1570" s="53" t="s">
        <v>91</v>
      </c>
      <c r="B1570" s="53">
        <v>0.13</v>
      </c>
      <c r="C1570" s="43">
        <f>C1568*B1570</f>
        <v>0.16195745475000001</v>
      </c>
      <c r="D1570" s="44"/>
      <c r="E1570" s="181">
        <f>E1568*B1570</f>
        <v>2.9992121249999996E-2</v>
      </c>
      <c r="F1570" s="181"/>
    </row>
    <row r="1572" spans="1:6" ht="13.5" thickBot="1" x14ac:dyDescent="0.25">
      <c r="A1572" s="2" t="s">
        <v>354</v>
      </c>
    </row>
    <row r="1573" spans="1:6" ht="13.5" thickBot="1" x14ac:dyDescent="0.25">
      <c r="A1573" s="47" t="s">
        <v>56</v>
      </c>
      <c r="B1573" s="48" t="s">
        <v>68</v>
      </c>
      <c r="C1573" s="48" t="s">
        <v>74</v>
      </c>
    </row>
    <row r="1574" spans="1:6" ht="13.5" thickBot="1" x14ac:dyDescent="0.25">
      <c r="A1574" s="49" t="s">
        <v>92</v>
      </c>
      <c r="B1574" s="50">
        <f>C1569</f>
        <v>0.99666125999999999</v>
      </c>
      <c r="C1574" s="50">
        <f>E1569</f>
        <v>0.18456689999999998</v>
      </c>
    </row>
    <row r="1575" spans="1:6" ht="13.5" thickBot="1" x14ac:dyDescent="0.25">
      <c r="A1575" s="49" t="s">
        <v>93</v>
      </c>
      <c r="B1575" s="50">
        <f>C1570</f>
        <v>0.16195745475000001</v>
      </c>
      <c r="C1575" s="51">
        <f>E1570</f>
        <v>2.9992121249999996E-2</v>
      </c>
    </row>
    <row r="1576" spans="1:6" ht="13.5" thickBot="1" x14ac:dyDescent="0.25">
      <c r="A1576" s="49" t="s">
        <v>34</v>
      </c>
      <c r="B1576" s="50">
        <f>C1562</f>
        <v>4.1527552499999993</v>
      </c>
      <c r="C1576" s="50">
        <f>E1562</f>
        <v>0.76902874999999993</v>
      </c>
    </row>
    <row r="1577" spans="1:6" x14ac:dyDescent="0.2">
      <c r="A1577" s="1"/>
    </row>
    <row r="1578" spans="1:6" x14ac:dyDescent="0.2">
      <c r="A1578" s="1" t="s">
        <v>21</v>
      </c>
    </row>
    <row r="1579" spans="1:6" x14ac:dyDescent="0.2">
      <c r="A1579" s="1" t="s">
        <v>22</v>
      </c>
    </row>
    <row r="1580" spans="1:6" x14ac:dyDescent="0.2">
      <c r="A1580" s="18" t="s">
        <v>64</v>
      </c>
    </row>
    <row r="1581" spans="1:6" x14ac:dyDescent="0.2">
      <c r="A1581" s="2" t="s">
        <v>343</v>
      </c>
    </row>
    <row r="1582" spans="1:6" x14ac:dyDescent="0.2">
      <c r="A1582" s="189" t="s">
        <v>65</v>
      </c>
      <c r="B1582" s="189"/>
      <c r="C1582" s="189" t="s">
        <v>66</v>
      </c>
      <c r="D1582" s="189"/>
      <c r="E1582" s="189" t="s">
        <v>67</v>
      </c>
      <c r="F1582" s="189"/>
    </row>
    <row r="1583" spans="1:6" x14ac:dyDescent="0.2">
      <c r="A1583" s="187" t="s">
        <v>95</v>
      </c>
      <c r="B1583" s="187"/>
      <c r="C1583" s="187" t="s">
        <v>196</v>
      </c>
      <c r="D1583" s="187"/>
      <c r="E1583" s="195">
        <v>89.5</v>
      </c>
      <c r="F1583" s="195"/>
    </row>
    <row r="1584" spans="1:6" x14ac:dyDescent="0.2">
      <c r="A1584" s="187" t="s">
        <v>70</v>
      </c>
      <c r="B1584" s="187"/>
      <c r="C1584" s="193" t="s">
        <v>69</v>
      </c>
      <c r="D1584" s="193"/>
      <c r="E1584" s="187">
        <v>0</v>
      </c>
      <c r="F1584" s="187"/>
    </row>
    <row r="1585" spans="1:6" x14ac:dyDescent="0.2">
      <c r="A1585" s="187" t="s">
        <v>71</v>
      </c>
      <c r="B1585" s="187"/>
      <c r="C1585" s="187" t="s">
        <v>72</v>
      </c>
      <c r="D1585" s="187"/>
      <c r="E1585" s="195">
        <v>1500</v>
      </c>
      <c r="F1585" s="195"/>
    </row>
    <row r="1586" spans="1:6" ht="13.5" x14ac:dyDescent="0.25">
      <c r="A1586" s="196" t="s">
        <v>94</v>
      </c>
      <c r="B1586" s="196"/>
      <c r="C1586" s="196"/>
      <c r="D1586" s="196"/>
      <c r="E1586" s="196"/>
      <c r="F1586" s="196"/>
    </row>
    <row r="1587" spans="1:6" x14ac:dyDescent="0.2">
      <c r="A1587" s="192" t="s">
        <v>75</v>
      </c>
      <c r="B1587" s="192"/>
      <c r="C1587" s="24"/>
      <c r="D1587" s="53" t="s">
        <v>76</v>
      </c>
      <c r="E1587" s="53">
        <v>0.5</v>
      </c>
      <c r="F1587" s="24"/>
    </row>
    <row r="1588" spans="1:6" x14ac:dyDescent="0.2">
      <c r="A1588" s="192"/>
      <c r="B1588" s="192"/>
      <c r="C1588" s="192"/>
      <c r="D1588" s="53" t="s">
        <v>77</v>
      </c>
      <c r="E1588" s="53">
        <v>0.5</v>
      </c>
      <c r="F1588" s="24"/>
    </row>
    <row r="1589" spans="1:6" ht="15.75" x14ac:dyDescent="0.2">
      <c r="A1589" s="192"/>
      <c r="B1589" s="192"/>
      <c r="C1589" s="192"/>
      <c r="D1589" s="53" t="s">
        <v>78</v>
      </c>
      <c r="E1589" s="53">
        <v>34.369999999999997</v>
      </c>
      <c r="F1589" s="53" t="s">
        <v>79</v>
      </c>
    </row>
    <row r="1590" spans="1:6" x14ac:dyDescent="0.2">
      <c r="A1590" s="192"/>
      <c r="B1590" s="192"/>
      <c r="C1590" s="192"/>
      <c r="D1590" s="53" t="s">
        <v>80</v>
      </c>
      <c r="E1590" s="53">
        <f>E1587*E1588*E1589</f>
        <v>8.5924999999999994</v>
      </c>
      <c r="F1590" s="54"/>
    </row>
    <row r="1591" spans="1:6" x14ac:dyDescent="0.2">
      <c r="A1591" s="192"/>
      <c r="B1591" s="192"/>
      <c r="C1591" s="192"/>
      <c r="D1591" s="53" t="s">
        <v>81</v>
      </c>
      <c r="E1591" s="53">
        <v>0</v>
      </c>
      <c r="F1591" s="54"/>
    </row>
    <row r="1592" spans="1:6" x14ac:dyDescent="0.2">
      <c r="A1592" s="187" t="s">
        <v>73</v>
      </c>
      <c r="B1592" s="187"/>
      <c r="C1592" s="187" t="s">
        <v>82</v>
      </c>
      <c r="D1592" s="187"/>
      <c r="E1592" s="187"/>
      <c r="F1592" s="187"/>
    </row>
    <row r="1593" spans="1:6" ht="13.5" x14ac:dyDescent="0.2">
      <c r="A1593" s="183" t="s">
        <v>83</v>
      </c>
      <c r="B1593" s="183"/>
      <c r="C1593" s="189" t="s">
        <v>68</v>
      </c>
      <c r="D1593" s="189"/>
      <c r="E1593" s="189" t="s">
        <v>74</v>
      </c>
      <c r="F1593" s="189"/>
    </row>
    <row r="1594" spans="1:6" x14ac:dyDescent="0.2">
      <c r="A1594" s="186"/>
      <c r="B1594" s="186"/>
      <c r="C1594" s="43">
        <f>E1594*E1585*3600/1000000</f>
        <v>4.1527552499999993</v>
      </c>
      <c r="D1594" s="44"/>
      <c r="E1594" s="193">
        <f>0.001*E1590*E1583*(1-E1591/0.001)</f>
        <v>0.76902874999999993</v>
      </c>
      <c r="F1594" s="193"/>
    </row>
    <row r="1595" spans="1:6" ht="13.5" x14ac:dyDescent="0.2">
      <c r="A1595" s="182" t="s">
        <v>84</v>
      </c>
      <c r="B1595" s="182"/>
      <c r="C1595" s="182"/>
      <c r="D1595" s="182"/>
      <c r="E1595" s="182"/>
      <c r="F1595" s="182"/>
    </row>
    <row r="1596" spans="1:6" ht="13.5" x14ac:dyDescent="0.2">
      <c r="A1596" s="183" t="s">
        <v>85</v>
      </c>
      <c r="B1596" s="183"/>
      <c r="C1596" s="183"/>
      <c r="D1596" s="53" t="s">
        <v>86</v>
      </c>
      <c r="E1596" s="184">
        <v>0</v>
      </c>
      <c r="F1596" s="185"/>
    </row>
    <row r="1597" spans="1:6" x14ac:dyDescent="0.2">
      <c r="A1597" s="186"/>
      <c r="B1597" s="186"/>
      <c r="C1597" s="54"/>
      <c r="D1597" s="53" t="s">
        <v>87</v>
      </c>
      <c r="E1597" s="187">
        <v>7.4999999999999997E-2</v>
      </c>
      <c r="F1597" s="187"/>
    </row>
    <row r="1598" spans="1:6" x14ac:dyDescent="0.2">
      <c r="A1598" s="188" t="s">
        <v>73</v>
      </c>
      <c r="B1598" s="188"/>
      <c r="C1598" s="187" t="s">
        <v>88</v>
      </c>
      <c r="D1598" s="187"/>
      <c r="E1598" s="187"/>
      <c r="F1598" s="187"/>
    </row>
    <row r="1599" spans="1:6" ht="13.5" x14ac:dyDescent="0.2">
      <c r="A1599" s="183" t="s">
        <v>89</v>
      </c>
      <c r="B1599" s="183"/>
      <c r="C1599" s="189" t="s">
        <v>68</v>
      </c>
      <c r="D1599" s="189"/>
      <c r="E1599" s="189" t="s">
        <v>74</v>
      </c>
      <c r="F1599" s="189"/>
    </row>
    <row r="1600" spans="1:6" x14ac:dyDescent="0.2">
      <c r="A1600" s="186"/>
      <c r="B1600" s="186"/>
      <c r="C1600" s="45">
        <f>E1600*E1585*3600/1000000</f>
        <v>1.2458265749999999</v>
      </c>
      <c r="D1600" s="46"/>
      <c r="E1600" s="194">
        <f>0.001*E1583*E1589*E1597*(1-E1596)</f>
        <v>0.23070862499999997</v>
      </c>
      <c r="F1600" s="194"/>
    </row>
    <row r="1601" spans="1:6" ht="25.5" x14ac:dyDescent="0.2">
      <c r="A1601" s="53" t="s">
        <v>90</v>
      </c>
      <c r="B1601" s="53">
        <v>0.8</v>
      </c>
      <c r="C1601" s="43">
        <f>C1600*B1601</f>
        <v>0.99666125999999999</v>
      </c>
      <c r="D1601" s="44"/>
      <c r="E1601" s="181">
        <f>E1600*B1601</f>
        <v>0.18456689999999998</v>
      </c>
      <c r="F1601" s="181"/>
    </row>
    <row r="1602" spans="1:6" ht="25.5" x14ac:dyDescent="0.2">
      <c r="A1602" s="53" t="s">
        <v>91</v>
      </c>
      <c r="B1602" s="53">
        <v>0.13</v>
      </c>
      <c r="C1602" s="43">
        <f>C1600*B1602</f>
        <v>0.16195745475000001</v>
      </c>
      <c r="D1602" s="44"/>
      <c r="E1602" s="181">
        <f>E1600*B1602</f>
        <v>2.9992121249999996E-2</v>
      </c>
      <c r="F1602" s="181"/>
    </row>
    <row r="1604" spans="1:6" ht="13.5" thickBot="1" x14ac:dyDescent="0.25">
      <c r="A1604" s="2" t="s">
        <v>353</v>
      </c>
    </row>
    <row r="1605" spans="1:6" ht="13.5" thickBot="1" x14ac:dyDescent="0.25">
      <c r="A1605" s="47" t="s">
        <v>56</v>
      </c>
      <c r="B1605" s="48" t="s">
        <v>68</v>
      </c>
      <c r="C1605" s="48" t="s">
        <v>74</v>
      </c>
    </row>
    <row r="1606" spans="1:6" ht="13.5" thickBot="1" x14ac:dyDescent="0.25">
      <c r="A1606" s="49" t="s">
        <v>92</v>
      </c>
      <c r="B1606" s="50">
        <f>C1601</f>
        <v>0.99666125999999999</v>
      </c>
      <c r="C1606" s="50">
        <f>E1601</f>
        <v>0.18456689999999998</v>
      </c>
    </row>
    <row r="1607" spans="1:6" ht="13.5" thickBot="1" x14ac:dyDescent="0.25">
      <c r="A1607" s="49" t="s">
        <v>93</v>
      </c>
      <c r="B1607" s="50">
        <f>C1602</f>
        <v>0.16195745475000001</v>
      </c>
      <c r="C1607" s="51">
        <f>E1602</f>
        <v>2.9992121249999996E-2</v>
      </c>
    </row>
    <row r="1608" spans="1:6" ht="13.5" thickBot="1" x14ac:dyDescent="0.25">
      <c r="A1608" s="49" t="s">
        <v>34</v>
      </c>
      <c r="B1608" s="50">
        <f>C1594</f>
        <v>4.1527552499999993</v>
      </c>
      <c r="C1608" s="50">
        <f>E1594</f>
        <v>0.76902874999999993</v>
      </c>
    </row>
    <row r="1609" spans="1:6" ht="11.25" customHeight="1" x14ac:dyDescent="0.2">
      <c r="A1609" s="1"/>
    </row>
    <row r="1610" spans="1:6" x14ac:dyDescent="0.2">
      <c r="A1610" s="1" t="s">
        <v>23</v>
      </c>
    </row>
    <row r="1611" spans="1:6" x14ac:dyDescent="0.2">
      <c r="A1611" s="1" t="s">
        <v>24</v>
      </c>
    </row>
    <row r="1612" spans="1:6" x14ac:dyDescent="0.2">
      <c r="A1612" s="18" t="s">
        <v>64</v>
      </c>
    </row>
    <row r="1613" spans="1:6" x14ac:dyDescent="0.2">
      <c r="A1613" s="2" t="s">
        <v>343</v>
      </c>
    </row>
    <row r="1614" spans="1:6" x14ac:dyDescent="0.2">
      <c r="A1614" s="189" t="s">
        <v>65</v>
      </c>
      <c r="B1614" s="189"/>
      <c r="C1614" s="189" t="s">
        <v>66</v>
      </c>
      <c r="D1614" s="189"/>
      <c r="E1614" s="189" t="s">
        <v>67</v>
      </c>
      <c r="F1614" s="189"/>
    </row>
    <row r="1615" spans="1:6" x14ac:dyDescent="0.2">
      <c r="A1615" s="187" t="s">
        <v>95</v>
      </c>
      <c r="B1615" s="187"/>
      <c r="C1615" s="187" t="s">
        <v>196</v>
      </c>
      <c r="D1615" s="187"/>
      <c r="E1615" s="195">
        <v>89.5</v>
      </c>
      <c r="F1615" s="195"/>
    </row>
    <row r="1616" spans="1:6" x14ac:dyDescent="0.2">
      <c r="A1616" s="187" t="s">
        <v>70</v>
      </c>
      <c r="B1616" s="187"/>
      <c r="C1616" s="193" t="s">
        <v>69</v>
      </c>
      <c r="D1616" s="193"/>
      <c r="E1616" s="187">
        <v>0</v>
      </c>
      <c r="F1616" s="187"/>
    </row>
    <row r="1617" spans="1:6" x14ac:dyDescent="0.2">
      <c r="A1617" s="187" t="s">
        <v>71</v>
      </c>
      <c r="B1617" s="187"/>
      <c r="C1617" s="187" t="s">
        <v>72</v>
      </c>
      <c r="D1617" s="187"/>
      <c r="E1617" s="195">
        <v>1500</v>
      </c>
      <c r="F1617" s="195"/>
    </row>
    <row r="1618" spans="1:6" ht="13.5" x14ac:dyDescent="0.25">
      <c r="A1618" s="196" t="s">
        <v>94</v>
      </c>
      <c r="B1618" s="196"/>
      <c r="C1618" s="196"/>
      <c r="D1618" s="196"/>
      <c r="E1618" s="196"/>
      <c r="F1618" s="196"/>
    </row>
    <row r="1619" spans="1:6" x14ac:dyDescent="0.2">
      <c r="A1619" s="192" t="s">
        <v>75</v>
      </c>
      <c r="B1619" s="192"/>
      <c r="C1619" s="24"/>
      <c r="D1619" s="53" t="s">
        <v>76</v>
      </c>
      <c r="E1619" s="53">
        <v>0.5</v>
      </c>
      <c r="F1619" s="24"/>
    </row>
    <row r="1620" spans="1:6" x14ac:dyDescent="0.2">
      <c r="A1620" s="192"/>
      <c r="B1620" s="192"/>
      <c r="C1620" s="192"/>
      <c r="D1620" s="53" t="s">
        <v>77</v>
      </c>
      <c r="E1620" s="53">
        <v>0.5</v>
      </c>
      <c r="F1620" s="24"/>
    </row>
    <row r="1621" spans="1:6" ht="15.75" x14ac:dyDescent="0.2">
      <c r="A1621" s="192"/>
      <c r="B1621" s="192"/>
      <c r="C1621" s="192"/>
      <c r="D1621" s="53" t="s">
        <v>78</v>
      </c>
      <c r="E1621" s="53">
        <v>34.369999999999997</v>
      </c>
      <c r="F1621" s="53" t="s">
        <v>79</v>
      </c>
    </row>
    <row r="1622" spans="1:6" x14ac:dyDescent="0.2">
      <c r="A1622" s="192"/>
      <c r="B1622" s="192"/>
      <c r="C1622" s="192"/>
      <c r="D1622" s="53" t="s">
        <v>80</v>
      </c>
      <c r="E1622" s="53">
        <f>E1619*E1620*E1621</f>
        <v>8.5924999999999994</v>
      </c>
      <c r="F1622" s="54"/>
    </row>
    <row r="1623" spans="1:6" x14ac:dyDescent="0.2">
      <c r="A1623" s="192"/>
      <c r="B1623" s="192"/>
      <c r="C1623" s="192"/>
      <c r="D1623" s="53" t="s">
        <v>81</v>
      </c>
      <c r="E1623" s="53">
        <v>0</v>
      </c>
      <c r="F1623" s="54"/>
    </row>
    <row r="1624" spans="1:6" x14ac:dyDescent="0.2">
      <c r="A1624" s="187" t="s">
        <v>73</v>
      </c>
      <c r="B1624" s="187"/>
      <c r="C1624" s="187" t="s">
        <v>82</v>
      </c>
      <c r="D1624" s="187"/>
      <c r="E1624" s="187"/>
      <c r="F1624" s="187"/>
    </row>
    <row r="1625" spans="1:6" ht="13.5" x14ac:dyDescent="0.2">
      <c r="A1625" s="183" t="s">
        <v>83</v>
      </c>
      <c r="B1625" s="183"/>
      <c r="C1625" s="189" t="s">
        <v>68</v>
      </c>
      <c r="D1625" s="189"/>
      <c r="E1625" s="189" t="s">
        <v>74</v>
      </c>
      <c r="F1625" s="189"/>
    </row>
    <row r="1626" spans="1:6" x14ac:dyDescent="0.2">
      <c r="A1626" s="186"/>
      <c r="B1626" s="186"/>
      <c r="C1626" s="43">
        <f>E1626*E1617*3600/1000000</f>
        <v>4.1527552499999993</v>
      </c>
      <c r="D1626" s="44"/>
      <c r="E1626" s="193">
        <f>0.001*E1622*E1615*(1-E1623/0.001)</f>
        <v>0.76902874999999993</v>
      </c>
      <c r="F1626" s="193"/>
    </row>
    <row r="1627" spans="1:6" ht="13.5" x14ac:dyDescent="0.2">
      <c r="A1627" s="182" t="s">
        <v>84</v>
      </c>
      <c r="B1627" s="182"/>
      <c r="C1627" s="182"/>
      <c r="D1627" s="182"/>
      <c r="E1627" s="182"/>
      <c r="F1627" s="182"/>
    </row>
    <row r="1628" spans="1:6" ht="13.5" x14ac:dyDescent="0.2">
      <c r="A1628" s="183" t="s">
        <v>85</v>
      </c>
      <c r="B1628" s="183"/>
      <c r="C1628" s="183"/>
      <c r="D1628" s="53" t="s">
        <v>86</v>
      </c>
      <c r="E1628" s="184">
        <v>0</v>
      </c>
      <c r="F1628" s="185"/>
    </row>
    <row r="1629" spans="1:6" x14ac:dyDescent="0.2">
      <c r="A1629" s="186"/>
      <c r="B1629" s="186"/>
      <c r="C1629" s="54"/>
      <c r="D1629" s="53" t="s">
        <v>87</v>
      </c>
      <c r="E1629" s="187">
        <v>7.4999999999999997E-2</v>
      </c>
      <c r="F1629" s="187"/>
    </row>
    <row r="1630" spans="1:6" x14ac:dyDescent="0.2">
      <c r="A1630" s="188" t="s">
        <v>73</v>
      </c>
      <c r="B1630" s="188"/>
      <c r="C1630" s="187" t="s">
        <v>88</v>
      </c>
      <c r="D1630" s="187"/>
      <c r="E1630" s="187"/>
      <c r="F1630" s="187"/>
    </row>
    <row r="1631" spans="1:6" ht="13.5" x14ac:dyDescent="0.2">
      <c r="A1631" s="183" t="s">
        <v>89</v>
      </c>
      <c r="B1631" s="183"/>
      <c r="C1631" s="189" t="s">
        <v>68</v>
      </c>
      <c r="D1631" s="189"/>
      <c r="E1631" s="189" t="s">
        <v>74</v>
      </c>
      <c r="F1631" s="189"/>
    </row>
    <row r="1632" spans="1:6" x14ac:dyDescent="0.2">
      <c r="A1632" s="186"/>
      <c r="B1632" s="186"/>
      <c r="C1632" s="45">
        <f>E1632*E1617*3600/1000000</f>
        <v>1.2458265749999999</v>
      </c>
      <c r="D1632" s="46"/>
      <c r="E1632" s="194">
        <f>0.001*E1615*E1621*E1629*(1-E1628)</f>
        <v>0.23070862499999997</v>
      </c>
      <c r="F1632" s="194"/>
    </row>
    <row r="1633" spans="1:6" ht="30.75" customHeight="1" x14ac:dyDescent="0.2">
      <c r="A1633" s="53" t="s">
        <v>90</v>
      </c>
      <c r="B1633" s="53">
        <v>0.8</v>
      </c>
      <c r="C1633" s="43">
        <f>C1632*B1633</f>
        <v>0.99666125999999999</v>
      </c>
      <c r="D1633" s="44"/>
      <c r="E1633" s="181">
        <f>E1632*B1633</f>
        <v>0.18456689999999998</v>
      </c>
      <c r="F1633" s="181"/>
    </row>
    <row r="1634" spans="1:6" ht="25.5" x14ac:dyDescent="0.2">
      <c r="A1634" s="53" t="s">
        <v>91</v>
      </c>
      <c r="B1634" s="53">
        <v>0.13</v>
      </c>
      <c r="C1634" s="43">
        <f>C1632*B1634</f>
        <v>0.16195745475000001</v>
      </c>
      <c r="D1634" s="44"/>
      <c r="E1634" s="181">
        <f>E1632*B1634</f>
        <v>2.9992121249999996E-2</v>
      </c>
      <c r="F1634" s="181"/>
    </row>
    <row r="1636" spans="1:6" ht="13.5" thickBot="1" x14ac:dyDescent="0.25">
      <c r="A1636" s="2" t="s">
        <v>352</v>
      </c>
    </row>
    <row r="1637" spans="1:6" ht="13.5" thickBot="1" x14ac:dyDescent="0.25">
      <c r="A1637" s="47" t="s">
        <v>56</v>
      </c>
      <c r="B1637" s="48" t="s">
        <v>68</v>
      </c>
      <c r="C1637" s="48" t="s">
        <v>74</v>
      </c>
    </row>
    <row r="1638" spans="1:6" ht="13.5" thickBot="1" x14ac:dyDescent="0.25">
      <c r="A1638" s="49" t="s">
        <v>92</v>
      </c>
      <c r="B1638" s="50">
        <f>C1633</f>
        <v>0.99666125999999999</v>
      </c>
      <c r="C1638" s="50">
        <f>E1633</f>
        <v>0.18456689999999998</v>
      </c>
    </row>
    <row r="1639" spans="1:6" ht="13.5" thickBot="1" x14ac:dyDescent="0.25">
      <c r="A1639" s="49" t="s">
        <v>93</v>
      </c>
      <c r="B1639" s="50">
        <f>C1634</f>
        <v>0.16195745475000001</v>
      </c>
      <c r="C1639" s="51">
        <f>E1634</f>
        <v>2.9992121249999996E-2</v>
      </c>
    </row>
    <row r="1640" spans="1:6" ht="13.5" thickBot="1" x14ac:dyDescent="0.25">
      <c r="A1640" s="49" t="s">
        <v>34</v>
      </c>
      <c r="B1640" s="50">
        <f>C1626</f>
        <v>4.1527552499999993</v>
      </c>
      <c r="C1640" s="50">
        <f>E1626</f>
        <v>0.76902874999999993</v>
      </c>
    </row>
    <row r="1642" spans="1:6" x14ac:dyDescent="0.2">
      <c r="A1642" s="1" t="s">
        <v>25</v>
      </c>
    </row>
    <row r="1643" spans="1:6" x14ac:dyDescent="0.2">
      <c r="A1643" s="1" t="s">
        <v>26</v>
      </c>
    </row>
    <row r="1644" spans="1:6" x14ac:dyDescent="0.2">
      <c r="A1644" s="18" t="s">
        <v>64</v>
      </c>
    </row>
    <row r="1645" spans="1:6" x14ac:dyDescent="0.2">
      <c r="A1645" s="2" t="s">
        <v>343</v>
      </c>
    </row>
    <row r="1646" spans="1:6" x14ac:dyDescent="0.2">
      <c r="A1646" s="189" t="s">
        <v>65</v>
      </c>
      <c r="B1646" s="189"/>
      <c r="C1646" s="189" t="s">
        <v>66</v>
      </c>
      <c r="D1646" s="189"/>
      <c r="E1646" s="189" t="s">
        <v>67</v>
      </c>
      <c r="F1646" s="189"/>
    </row>
    <row r="1647" spans="1:6" x14ac:dyDescent="0.2">
      <c r="A1647" s="187" t="s">
        <v>95</v>
      </c>
      <c r="B1647" s="187"/>
      <c r="C1647" s="187" t="s">
        <v>196</v>
      </c>
      <c r="D1647" s="187"/>
      <c r="E1647" s="195">
        <v>89.5</v>
      </c>
      <c r="F1647" s="195"/>
    </row>
    <row r="1648" spans="1:6" x14ac:dyDescent="0.2">
      <c r="A1648" s="187" t="s">
        <v>70</v>
      </c>
      <c r="B1648" s="187"/>
      <c r="C1648" s="193" t="s">
        <v>69</v>
      </c>
      <c r="D1648" s="193"/>
      <c r="E1648" s="187">
        <v>0</v>
      </c>
      <c r="F1648" s="187"/>
    </row>
    <row r="1649" spans="1:6" x14ac:dyDescent="0.2">
      <c r="A1649" s="187" t="s">
        <v>71</v>
      </c>
      <c r="B1649" s="187"/>
      <c r="C1649" s="187" t="s">
        <v>72</v>
      </c>
      <c r="D1649" s="187"/>
      <c r="E1649" s="195">
        <v>1500</v>
      </c>
      <c r="F1649" s="195"/>
    </row>
    <row r="1650" spans="1:6" ht="13.5" x14ac:dyDescent="0.25">
      <c r="A1650" s="196" t="s">
        <v>94</v>
      </c>
      <c r="B1650" s="196"/>
      <c r="C1650" s="196"/>
      <c r="D1650" s="196"/>
      <c r="E1650" s="196"/>
      <c r="F1650" s="196"/>
    </row>
    <row r="1651" spans="1:6" x14ac:dyDescent="0.2">
      <c r="A1651" s="192" t="s">
        <v>75</v>
      </c>
      <c r="B1651" s="192"/>
      <c r="C1651" s="24"/>
      <c r="D1651" s="53" t="s">
        <v>76</v>
      </c>
      <c r="E1651" s="53">
        <v>0.5</v>
      </c>
      <c r="F1651" s="24"/>
    </row>
    <row r="1652" spans="1:6" x14ac:dyDescent="0.2">
      <c r="A1652" s="192"/>
      <c r="B1652" s="192"/>
      <c r="C1652" s="192"/>
      <c r="D1652" s="53" t="s">
        <v>77</v>
      </c>
      <c r="E1652" s="53">
        <v>0.5</v>
      </c>
      <c r="F1652" s="24"/>
    </row>
    <row r="1653" spans="1:6" ht="15.75" x14ac:dyDescent="0.2">
      <c r="A1653" s="192"/>
      <c r="B1653" s="192"/>
      <c r="C1653" s="192"/>
      <c r="D1653" s="53" t="s">
        <v>78</v>
      </c>
      <c r="E1653" s="53">
        <v>34.369999999999997</v>
      </c>
      <c r="F1653" s="53" t="s">
        <v>79</v>
      </c>
    </row>
    <row r="1654" spans="1:6" x14ac:dyDescent="0.2">
      <c r="A1654" s="192"/>
      <c r="B1654" s="192"/>
      <c r="C1654" s="192"/>
      <c r="D1654" s="53" t="s">
        <v>80</v>
      </c>
      <c r="E1654" s="53">
        <f>E1651*E1652*E1653</f>
        <v>8.5924999999999994</v>
      </c>
      <c r="F1654" s="54"/>
    </row>
    <row r="1655" spans="1:6" x14ac:dyDescent="0.2">
      <c r="A1655" s="192"/>
      <c r="B1655" s="192"/>
      <c r="C1655" s="192"/>
      <c r="D1655" s="53" t="s">
        <v>81</v>
      </c>
      <c r="E1655" s="53">
        <v>0</v>
      </c>
      <c r="F1655" s="54"/>
    </row>
    <row r="1656" spans="1:6" x14ac:dyDescent="0.2">
      <c r="A1656" s="187" t="s">
        <v>73</v>
      </c>
      <c r="B1656" s="187"/>
      <c r="C1656" s="187" t="s">
        <v>82</v>
      </c>
      <c r="D1656" s="187"/>
      <c r="E1656" s="187"/>
      <c r="F1656" s="187"/>
    </row>
    <row r="1657" spans="1:6" ht="13.5" x14ac:dyDescent="0.2">
      <c r="A1657" s="183" t="s">
        <v>83</v>
      </c>
      <c r="B1657" s="183"/>
      <c r="C1657" s="189" t="s">
        <v>68</v>
      </c>
      <c r="D1657" s="189"/>
      <c r="E1657" s="189" t="s">
        <v>74</v>
      </c>
      <c r="F1657" s="189"/>
    </row>
    <row r="1658" spans="1:6" x14ac:dyDescent="0.2">
      <c r="A1658" s="186"/>
      <c r="B1658" s="186"/>
      <c r="C1658" s="43">
        <f>E1658*E1649*3600/1000000</f>
        <v>4.1527552499999993</v>
      </c>
      <c r="D1658" s="44"/>
      <c r="E1658" s="193">
        <f>0.001*E1654*E1647*(1-E1655/0.001)</f>
        <v>0.76902874999999993</v>
      </c>
      <c r="F1658" s="193"/>
    </row>
    <row r="1659" spans="1:6" ht="13.5" x14ac:dyDescent="0.2">
      <c r="A1659" s="182" t="s">
        <v>84</v>
      </c>
      <c r="B1659" s="182"/>
      <c r="C1659" s="182"/>
      <c r="D1659" s="182"/>
      <c r="E1659" s="182"/>
      <c r="F1659" s="182"/>
    </row>
    <row r="1660" spans="1:6" ht="13.5" x14ac:dyDescent="0.2">
      <c r="A1660" s="183" t="s">
        <v>85</v>
      </c>
      <c r="B1660" s="183"/>
      <c r="C1660" s="183"/>
      <c r="D1660" s="53" t="s">
        <v>86</v>
      </c>
      <c r="E1660" s="184">
        <v>0</v>
      </c>
      <c r="F1660" s="185"/>
    </row>
    <row r="1661" spans="1:6" x14ac:dyDescent="0.2">
      <c r="A1661" s="186"/>
      <c r="B1661" s="186"/>
      <c r="C1661" s="54"/>
      <c r="D1661" s="53" t="s">
        <v>87</v>
      </c>
      <c r="E1661" s="187">
        <v>7.4999999999999997E-2</v>
      </c>
      <c r="F1661" s="187"/>
    </row>
    <row r="1662" spans="1:6" x14ac:dyDescent="0.2">
      <c r="A1662" s="188" t="s">
        <v>73</v>
      </c>
      <c r="B1662" s="188"/>
      <c r="C1662" s="187" t="s">
        <v>88</v>
      </c>
      <c r="D1662" s="187"/>
      <c r="E1662" s="187"/>
      <c r="F1662" s="187"/>
    </row>
    <row r="1663" spans="1:6" ht="13.5" x14ac:dyDescent="0.2">
      <c r="A1663" s="183" t="s">
        <v>89</v>
      </c>
      <c r="B1663" s="183"/>
      <c r="C1663" s="189" t="s">
        <v>68</v>
      </c>
      <c r="D1663" s="189"/>
      <c r="E1663" s="189" t="s">
        <v>74</v>
      </c>
      <c r="F1663" s="189"/>
    </row>
    <row r="1664" spans="1:6" x14ac:dyDescent="0.2">
      <c r="A1664" s="186"/>
      <c r="B1664" s="186"/>
      <c r="C1664" s="45">
        <f>E1664*E1649*3600/1000000</f>
        <v>1.2458265749999999</v>
      </c>
      <c r="D1664" s="46"/>
      <c r="E1664" s="194">
        <f>0.001*E1647*E1653*E1661*(1-E1660)</f>
        <v>0.23070862499999997</v>
      </c>
      <c r="F1664" s="194"/>
    </row>
    <row r="1665" spans="1:6" ht="25.5" x14ac:dyDescent="0.2">
      <c r="A1665" s="53" t="s">
        <v>90</v>
      </c>
      <c r="B1665" s="53">
        <v>0.8</v>
      </c>
      <c r="C1665" s="43">
        <f>C1664*B1665</f>
        <v>0.99666125999999999</v>
      </c>
      <c r="D1665" s="44"/>
      <c r="E1665" s="181">
        <f>E1664*B1665</f>
        <v>0.18456689999999998</v>
      </c>
      <c r="F1665" s="181"/>
    </row>
    <row r="1666" spans="1:6" ht="25.5" x14ac:dyDescent="0.2">
      <c r="A1666" s="53" t="s">
        <v>91</v>
      </c>
      <c r="B1666" s="53">
        <v>0.13</v>
      </c>
      <c r="C1666" s="43">
        <f>C1664*B1666</f>
        <v>0.16195745475000001</v>
      </c>
      <c r="D1666" s="44"/>
      <c r="E1666" s="181">
        <f>E1664*B1666</f>
        <v>2.9992121249999996E-2</v>
      </c>
      <c r="F1666" s="181"/>
    </row>
    <row r="1668" spans="1:6" ht="13.5" thickBot="1" x14ac:dyDescent="0.25">
      <c r="A1668" s="2" t="s">
        <v>351</v>
      </c>
    </row>
    <row r="1669" spans="1:6" ht="13.5" thickBot="1" x14ac:dyDescent="0.25">
      <c r="A1669" s="47" t="s">
        <v>56</v>
      </c>
      <c r="B1669" s="48" t="s">
        <v>68</v>
      </c>
      <c r="C1669" s="48" t="s">
        <v>74</v>
      </c>
    </row>
    <row r="1670" spans="1:6" ht="13.5" thickBot="1" x14ac:dyDescent="0.25">
      <c r="A1670" s="49" t="s">
        <v>92</v>
      </c>
      <c r="B1670" s="50">
        <f>C1665</f>
        <v>0.99666125999999999</v>
      </c>
      <c r="C1670" s="50">
        <f>E1665</f>
        <v>0.18456689999999998</v>
      </c>
    </row>
    <row r="1671" spans="1:6" ht="13.5" thickBot="1" x14ac:dyDescent="0.25">
      <c r="A1671" s="49" t="s">
        <v>93</v>
      </c>
      <c r="B1671" s="50">
        <f>C1666</f>
        <v>0.16195745475000001</v>
      </c>
      <c r="C1671" s="51">
        <f>E1666</f>
        <v>2.9992121249999996E-2</v>
      </c>
    </row>
    <row r="1672" spans="1:6" ht="13.5" thickBot="1" x14ac:dyDescent="0.25">
      <c r="A1672" s="49" t="s">
        <v>34</v>
      </c>
      <c r="B1672" s="50">
        <f>C1658</f>
        <v>4.1527552499999993</v>
      </c>
      <c r="C1672" s="50">
        <f>E1658</f>
        <v>0.76902874999999993</v>
      </c>
    </row>
    <row r="1673" spans="1:6" x14ac:dyDescent="0.2">
      <c r="A1673" s="1"/>
    </row>
    <row r="1674" spans="1:6" x14ac:dyDescent="0.2">
      <c r="A1674" s="1" t="s">
        <v>27</v>
      </c>
    </row>
    <row r="1675" spans="1:6" x14ac:dyDescent="0.2">
      <c r="A1675" s="1" t="s">
        <v>28</v>
      </c>
    </row>
    <row r="1676" spans="1:6" x14ac:dyDescent="0.2">
      <c r="A1676" s="18" t="s">
        <v>64</v>
      </c>
    </row>
    <row r="1677" spans="1:6" x14ac:dyDescent="0.2">
      <c r="A1677" s="2" t="s">
        <v>343</v>
      </c>
    </row>
    <row r="1678" spans="1:6" x14ac:dyDescent="0.2">
      <c r="A1678" s="189" t="s">
        <v>65</v>
      </c>
      <c r="B1678" s="189"/>
      <c r="C1678" s="189" t="s">
        <v>66</v>
      </c>
      <c r="D1678" s="189"/>
      <c r="E1678" s="189" t="s">
        <v>67</v>
      </c>
      <c r="F1678" s="189"/>
    </row>
    <row r="1679" spans="1:6" x14ac:dyDescent="0.2">
      <c r="A1679" s="187" t="s">
        <v>95</v>
      </c>
      <c r="B1679" s="187"/>
      <c r="C1679" s="187" t="s">
        <v>196</v>
      </c>
      <c r="D1679" s="187"/>
      <c r="E1679" s="195">
        <v>89.5</v>
      </c>
      <c r="F1679" s="195"/>
    </row>
    <row r="1680" spans="1:6" x14ac:dyDescent="0.2">
      <c r="A1680" s="187" t="s">
        <v>70</v>
      </c>
      <c r="B1680" s="187"/>
      <c r="C1680" s="193" t="s">
        <v>69</v>
      </c>
      <c r="D1680" s="193"/>
      <c r="E1680" s="187">
        <v>0</v>
      </c>
      <c r="F1680" s="187"/>
    </row>
    <row r="1681" spans="1:6" x14ac:dyDescent="0.2">
      <c r="A1681" s="187" t="s">
        <v>71</v>
      </c>
      <c r="B1681" s="187"/>
      <c r="C1681" s="187" t="s">
        <v>72</v>
      </c>
      <c r="D1681" s="187"/>
      <c r="E1681" s="195">
        <v>1500</v>
      </c>
      <c r="F1681" s="195"/>
    </row>
    <row r="1682" spans="1:6" ht="13.5" x14ac:dyDescent="0.25">
      <c r="A1682" s="196" t="s">
        <v>94</v>
      </c>
      <c r="B1682" s="196"/>
      <c r="C1682" s="196"/>
      <c r="D1682" s="196"/>
      <c r="E1682" s="196"/>
      <c r="F1682" s="196"/>
    </row>
    <row r="1683" spans="1:6" x14ac:dyDescent="0.2">
      <c r="A1683" s="192" t="s">
        <v>75</v>
      </c>
      <c r="B1683" s="192"/>
      <c r="C1683" s="24"/>
      <c r="D1683" s="53" t="s">
        <v>76</v>
      </c>
      <c r="E1683" s="53">
        <v>0.5</v>
      </c>
      <c r="F1683" s="24"/>
    </row>
    <row r="1684" spans="1:6" x14ac:dyDescent="0.2">
      <c r="A1684" s="192"/>
      <c r="B1684" s="192"/>
      <c r="C1684" s="192"/>
      <c r="D1684" s="53" t="s">
        <v>77</v>
      </c>
      <c r="E1684" s="53">
        <v>0.5</v>
      </c>
      <c r="F1684" s="24"/>
    </row>
    <row r="1685" spans="1:6" ht="15.75" x14ac:dyDescent="0.2">
      <c r="A1685" s="192"/>
      <c r="B1685" s="192"/>
      <c r="C1685" s="192"/>
      <c r="D1685" s="53" t="s">
        <v>78</v>
      </c>
      <c r="E1685" s="53">
        <v>34.369999999999997</v>
      </c>
      <c r="F1685" s="53" t="s">
        <v>79</v>
      </c>
    </row>
    <row r="1686" spans="1:6" x14ac:dyDescent="0.2">
      <c r="A1686" s="192"/>
      <c r="B1686" s="192"/>
      <c r="C1686" s="192"/>
      <c r="D1686" s="53" t="s">
        <v>80</v>
      </c>
      <c r="E1686" s="53">
        <f>E1683*E1684*E1685</f>
        <v>8.5924999999999994</v>
      </c>
      <c r="F1686" s="54"/>
    </row>
    <row r="1687" spans="1:6" x14ac:dyDescent="0.2">
      <c r="A1687" s="192"/>
      <c r="B1687" s="192"/>
      <c r="C1687" s="192"/>
      <c r="D1687" s="53" t="s">
        <v>81</v>
      </c>
      <c r="E1687" s="53">
        <v>0</v>
      </c>
      <c r="F1687" s="54"/>
    </row>
    <row r="1688" spans="1:6" x14ac:dyDescent="0.2">
      <c r="A1688" s="187" t="s">
        <v>73</v>
      </c>
      <c r="B1688" s="187"/>
      <c r="C1688" s="187" t="s">
        <v>82</v>
      </c>
      <c r="D1688" s="187"/>
      <c r="E1688" s="187"/>
      <c r="F1688" s="187"/>
    </row>
    <row r="1689" spans="1:6" ht="13.5" x14ac:dyDescent="0.2">
      <c r="A1689" s="183" t="s">
        <v>83</v>
      </c>
      <c r="B1689" s="183"/>
      <c r="C1689" s="189" t="s">
        <v>68</v>
      </c>
      <c r="D1689" s="189"/>
      <c r="E1689" s="189" t="s">
        <v>74</v>
      </c>
      <c r="F1689" s="189"/>
    </row>
    <row r="1690" spans="1:6" x14ac:dyDescent="0.2">
      <c r="A1690" s="186"/>
      <c r="B1690" s="186"/>
      <c r="C1690" s="43">
        <f>E1690*E1681*3600/1000000</f>
        <v>4.1527552499999993</v>
      </c>
      <c r="D1690" s="44"/>
      <c r="E1690" s="193">
        <f>0.001*E1686*E1679*(1-E1687/0.001)</f>
        <v>0.76902874999999993</v>
      </c>
      <c r="F1690" s="193"/>
    </row>
    <row r="1691" spans="1:6" ht="13.5" x14ac:dyDescent="0.2">
      <c r="A1691" s="182" t="s">
        <v>84</v>
      </c>
      <c r="B1691" s="182"/>
      <c r="C1691" s="182"/>
      <c r="D1691" s="182"/>
      <c r="E1691" s="182"/>
      <c r="F1691" s="182"/>
    </row>
    <row r="1692" spans="1:6" ht="13.5" x14ac:dyDescent="0.2">
      <c r="A1692" s="183" t="s">
        <v>85</v>
      </c>
      <c r="B1692" s="183"/>
      <c r="C1692" s="183"/>
      <c r="D1692" s="53" t="s">
        <v>86</v>
      </c>
      <c r="E1692" s="184">
        <v>0</v>
      </c>
      <c r="F1692" s="185"/>
    </row>
    <row r="1693" spans="1:6" x14ac:dyDescent="0.2">
      <c r="A1693" s="186"/>
      <c r="B1693" s="186"/>
      <c r="C1693" s="54"/>
      <c r="D1693" s="53" t="s">
        <v>87</v>
      </c>
      <c r="E1693" s="187">
        <v>7.4999999999999997E-2</v>
      </c>
      <c r="F1693" s="187"/>
    </row>
    <row r="1694" spans="1:6" x14ac:dyDescent="0.2">
      <c r="A1694" s="188" t="s">
        <v>73</v>
      </c>
      <c r="B1694" s="188"/>
      <c r="C1694" s="187" t="s">
        <v>88</v>
      </c>
      <c r="D1694" s="187"/>
      <c r="E1694" s="187"/>
      <c r="F1694" s="187"/>
    </row>
    <row r="1695" spans="1:6" ht="13.5" x14ac:dyDescent="0.2">
      <c r="A1695" s="183" t="s">
        <v>89</v>
      </c>
      <c r="B1695" s="183"/>
      <c r="C1695" s="189" t="s">
        <v>68</v>
      </c>
      <c r="D1695" s="189"/>
      <c r="E1695" s="189" t="s">
        <v>74</v>
      </c>
      <c r="F1695" s="189"/>
    </row>
    <row r="1696" spans="1:6" x14ac:dyDescent="0.2">
      <c r="A1696" s="186"/>
      <c r="B1696" s="186"/>
      <c r="C1696" s="45">
        <f>E1696*E1681*3600/1000000</f>
        <v>1.2458265749999999</v>
      </c>
      <c r="D1696" s="46"/>
      <c r="E1696" s="194">
        <f>0.001*E1679*E1685*E1693*(1-E1692)</f>
        <v>0.23070862499999997</v>
      </c>
      <c r="F1696" s="194"/>
    </row>
    <row r="1697" spans="1:6" ht="25.5" x14ac:dyDescent="0.2">
      <c r="A1697" s="53" t="s">
        <v>90</v>
      </c>
      <c r="B1697" s="53">
        <v>0.8</v>
      </c>
      <c r="C1697" s="43">
        <f>C1696*B1697</f>
        <v>0.99666125999999999</v>
      </c>
      <c r="D1697" s="44"/>
      <c r="E1697" s="181">
        <f>E1696*B1697</f>
        <v>0.18456689999999998</v>
      </c>
      <c r="F1697" s="181"/>
    </row>
    <row r="1698" spans="1:6" ht="25.5" x14ac:dyDescent="0.2">
      <c r="A1698" s="53" t="s">
        <v>91</v>
      </c>
      <c r="B1698" s="53">
        <v>0.13</v>
      </c>
      <c r="C1698" s="43">
        <f>C1696*B1698</f>
        <v>0.16195745475000001</v>
      </c>
      <c r="D1698" s="44"/>
      <c r="E1698" s="181">
        <f>E1696*B1698</f>
        <v>2.9992121249999996E-2</v>
      </c>
      <c r="F1698" s="181"/>
    </row>
    <row r="1700" spans="1:6" ht="13.5" thickBot="1" x14ac:dyDescent="0.25">
      <c r="A1700" s="2" t="s">
        <v>350</v>
      </c>
    </row>
    <row r="1701" spans="1:6" ht="13.5" thickBot="1" x14ac:dyDescent="0.25">
      <c r="A1701" s="47" t="s">
        <v>56</v>
      </c>
      <c r="B1701" s="48" t="s">
        <v>68</v>
      </c>
      <c r="C1701" s="48" t="s">
        <v>74</v>
      </c>
    </row>
    <row r="1702" spans="1:6" ht="13.5" thickBot="1" x14ac:dyDescent="0.25">
      <c r="A1702" s="49" t="s">
        <v>92</v>
      </c>
      <c r="B1702" s="50">
        <f>C1697</f>
        <v>0.99666125999999999</v>
      </c>
      <c r="C1702" s="50">
        <f>E1697</f>
        <v>0.18456689999999998</v>
      </c>
    </row>
    <row r="1703" spans="1:6" ht="13.5" thickBot="1" x14ac:dyDescent="0.25">
      <c r="A1703" s="49" t="s">
        <v>93</v>
      </c>
      <c r="B1703" s="50">
        <f>C1698</f>
        <v>0.16195745475000001</v>
      </c>
      <c r="C1703" s="51">
        <f>E1698</f>
        <v>2.9992121249999996E-2</v>
      </c>
    </row>
    <row r="1704" spans="1:6" ht="13.5" thickBot="1" x14ac:dyDescent="0.25">
      <c r="A1704" s="49" t="s">
        <v>34</v>
      </c>
      <c r="B1704" s="50">
        <f>C1690</f>
        <v>4.1527552499999993</v>
      </c>
      <c r="C1704" s="50">
        <f>E1690</f>
        <v>0.76902874999999993</v>
      </c>
    </row>
    <row r="1705" spans="1:6" x14ac:dyDescent="0.2">
      <c r="A1705" s="1"/>
    </row>
    <row r="1706" spans="1:6" x14ac:dyDescent="0.2">
      <c r="A1706" s="1" t="s">
        <v>29</v>
      </c>
    </row>
    <row r="1707" spans="1:6" x14ac:dyDescent="0.2">
      <c r="A1707" s="1" t="s">
        <v>449</v>
      </c>
    </row>
    <row r="1708" spans="1:6" x14ac:dyDescent="0.2">
      <c r="A1708" s="18" t="s">
        <v>64</v>
      </c>
    </row>
    <row r="1709" spans="1:6" x14ac:dyDescent="0.2">
      <c r="A1709" s="2" t="s">
        <v>343</v>
      </c>
    </row>
    <row r="1710" spans="1:6" x14ac:dyDescent="0.2">
      <c r="A1710" s="189" t="s">
        <v>65</v>
      </c>
      <c r="B1710" s="189"/>
      <c r="C1710" s="189" t="s">
        <v>66</v>
      </c>
      <c r="D1710" s="189"/>
      <c r="E1710" s="189" t="s">
        <v>67</v>
      </c>
      <c r="F1710" s="189"/>
    </row>
    <row r="1711" spans="1:6" x14ac:dyDescent="0.2">
      <c r="A1711" s="187" t="s">
        <v>95</v>
      </c>
      <c r="B1711" s="187"/>
      <c r="C1711" s="187" t="s">
        <v>147</v>
      </c>
      <c r="D1711" s="187"/>
      <c r="E1711" s="195">
        <v>89.5</v>
      </c>
      <c r="F1711" s="195"/>
    </row>
    <row r="1712" spans="1:6" x14ac:dyDescent="0.2">
      <c r="A1712" s="187" t="s">
        <v>70</v>
      </c>
      <c r="B1712" s="187"/>
      <c r="C1712" s="193" t="s">
        <v>69</v>
      </c>
      <c r="D1712" s="193"/>
      <c r="E1712" s="187">
        <v>0</v>
      </c>
      <c r="F1712" s="187"/>
    </row>
    <row r="1713" spans="1:6" x14ac:dyDescent="0.2">
      <c r="A1713" s="187" t="s">
        <v>71</v>
      </c>
      <c r="B1713" s="187"/>
      <c r="C1713" s="187" t="s">
        <v>72</v>
      </c>
      <c r="D1713" s="187"/>
      <c r="E1713" s="195">
        <v>1500</v>
      </c>
      <c r="F1713" s="195"/>
    </row>
    <row r="1714" spans="1:6" ht="13.5" x14ac:dyDescent="0.25">
      <c r="A1714" s="196" t="s">
        <v>94</v>
      </c>
      <c r="B1714" s="196"/>
      <c r="C1714" s="196"/>
      <c r="D1714" s="196"/>
      <c r="E1714" s="196"/>
      <c r="F1714" s="196"/>
    </row>
    <row r="1715" spans="1:6" x14ac:dyDescent="0.2">
      <c r="A1715" s="192" t="s">
        <v>75</v>
      </c>
      <c r="B1715" s="192"/>
      <c r="C1715" s="24"/>
      <c r="D1715" s="53" t="s">
        <v>76</v>
      </c>
      <c r="E1715" s="53">
        <v>0.5</v>
      </c>
      <c r="F1715" s="24"/>
    </row>
    <row r="1716" spans="1:6" x14ac:dyDescent="0.2">
      <c r="A1716" s="192"/>
      <c r="B1716" s="192"/>
      <c r="C1716" s="192"/>
      <c r="D1716" s="53" t="s">
        <v>77</v>
      </c>
      <c r="E1716" s="53">
        <v>0.5</v>
      </c>
      <c r="F1716" s="24"/>
    </row>
    <row r="1717" spans="1:6" ht="15.75" x14ac:dyDescent="0.2">
      <c r="A1717" s="192"/>
      <c r="B1717" s="192"/>
      <c r="C1717" s="192"/>
      <c r="D1717" s="53" t="s">
        <v>78</v>
      </c>
      <c r="E1717" s="53">
        <v>34.369999999999997</v>
      </c>
      <c r="F1717" s="53" t="s">
        <v>79</v>
      </c>
    </row>
    <row r="1718" spans="1:6" x14ac:dyDescent="0.2">
      <c r="A1718" s="192"/>
      <c r="B1718" s="192"/>
      <c r="C1718" s="192"/>
      <c r="D1718" s="53" t="s">
        <v>80</v>
      </c>
      <c r="E1718" s="53">
        <f>E1715*E1716*E1717</f>
        <v>8.5924999999999994</v>
      </c>
      <c r="F1718" s="54"/>
    </row>
    <row r="1719" spans="1:6" x14ac:dyDescent="0.2">
      <c r="A1719" s="192"/>
      <c r="B1719" s="192"/>
      <c r="C1719" s="192"/>
      <c r="D1719" s="53" t="s">
        <v>81</v>
      </c>
      <c r="E1719" s="53">
        <v>0</v>
      </c>
      <c r="F1719" s="54"/>
    </row>
    <row r="1720" spans="1:6" x14ac:dyDescent="0.2">
      <c r="A1720" s="187" t="s">
        <v>73</v>
      </c>
      <c r="B1720" s="187"/>
      <c r="C1720" s="187" t="s">
        <v>82</v>
      </c>
      <c r="D1720" s="187"/>
      <c r="E1720" s="187"/>
      <c r="F1720" s="187"/>
    </row>
    <row r="1721" spans="1:6" ht="13.5" x14ac:dyDescent="0.2">
      <c r="A1721" s="183" t="s">
        <v>83</v>
      </c>
      <c r="B1721" s="183"/>
      <c r="C1721" s="189" t="s">
        <v>68</v>
      </c>
      <c r="D1721" s="189"/>
      <c r="E1721" s="189" t="s">
        <v>74</v>
      </c>
      <c r="F1721" s="189"/>
    </row>
    <row r="1722" spans="1:6" x14ac:dyDescent="0.2">
      <c r="A1722" s="186"/>
      <c r="B1722" s="186"/>
      <c r="C1722" s="43">
        <f>E1722*E1713*3600/1000000</f>
        <v>4.1527552499999993</v>
      </c>
      <c r="D1722" s="44"/>
      <c r="E1722" s="193">
        <f>0.001*E1718*E1711*(1-E1719/100)</f>
        <v>0.76902874999999993</v>
      </c>
      <c r="F1722" s="193"/>
    </row>
    <row r="1723" spans="1:6" ht="13.5" x14ac:dyDescent="0.2">
      <c r="A1723" s="182" t="s">
        <v>84</v>
      </c>
      <c r="B1723" s="182"/>
      <c r="C1723" s="182"/>
      <c r="D1723" s="182"/>
      <c r="E1723" s="182"/>
      <c r="F1723" s="182"/>
    </row>
    <row r="1724" spans="1:6" ht="13.5" x14ac:dyDescent="0.2">
      <c r="A1724" s="183" t="s">
        <v>85</v>
      </c>
      <c r="B1724" s="183"/>
      <c r="C1724" s="183"/>
      <c r="D1724" s="53" t="s">
        <v>86</v>
      </c>
      <c r="E1724" s="184">
        <v>0</v>
      </c>
      <c r="F1724" s="185"/>
    </row>
    <row r="1725" spans="1:6" x14ac:dyDescent="0.2">
      <c r="A1725" s="186"/>
      <c r="B1725" s="186"/>
      <c r="C1725" s="54"/>
      <c r="D1725" s="53" t="s">
        <v>87</v>
      </c>
      <c r="E1725" s="187">
        <v>7.4999999999999997E-2</v>
      </c>
      <c r="F1725" s="187"/>
    </row>
    <row r="1726" spans="1:6" x14ac:dyDescent="0.2">
      <c r="A1726" s="188" t="s">
        <v>73</v>
      </c>
      <c r="B1726" s="188"/>
      <c r="C1726" s="187" t="s">
        <v>88</v>
      </c>
      <c r="D1726" s="187"/>
      <c r="E1726" s="187"/>
      <c r="F1726" s="187"/>
    </row>
    <row r="1727" spans="1:6" ht="13.5" x14ac:dyDescent="0.2">
      <c r="A1727" s="183" t="s">
        <v>89</v>
      </c>
      <c r="B1727" s="183"/>
      <c r="C1727" s="189" t="s">
        <v>68</v>
      </c>
      <c r="D1727" s="189"/>
      <c r="E1727" s="189" t="s">
        <v>74</v>
      </c>
      <c r="F1727" s="189"/>
    </row>
    <row r="1728" spans="1:6" x14ac:dyDescent="0.2">
      <c r="A1728" s="186"/>
      <c r="B1728" s="186"/>
      <c r="C1728" s="45">
        <f>E1728*E1713*3600/1000000</f>
        <v>1.2458265749999999</v>
      </c>
      <c r="D1728" s="46"/>
      <c r="E1728" s="194">
        <f>0.001*E1711*E1717*E1725*(1-E1724)</f>
        <v>0.23070862499999997</v>
      </c>
      <c r="F1728" s="194"/>
    </row>
    <row r="1729" spans="1:6" ht="25.5" x14ac:dyDescent="0.2">
      <c r="A1729" s="53" t="s">
        <v>90</v>
      </c>
      <c r="B1729" s="53">
        <v>0.8</v>
      </c>
      <c r="C1729" s="43">
        <f>C1728*B1729</f>
        <v>0.99666125999999999</v>
      </c>
      <c r="D1729" s="44"/>
      <c r="E1729" s="181">
        <f>E1728*B1729</f>
        <v>0.18456689999999998</v>
      </c>
      <c r="F1729" s="181"/>
    </row>
    <row r="1730" spans="1:6" ht="25.5" x14ac:dyDescent="0.2">
      <c r="A1730" s="53" t="s">
        <v>91</v>
      </c>
      <c r="B1730" s="53">
        <v>0.13</v>
      </c>
      <c r="C1730" s="43">
        <f>C1728*B1730</f>
        <v>0.16195745475000001</v>
      </c>
      <c r="D1730" s="44"/>
      <c r="E1730" s="181">
        <f>E1728*B1730</f>
        <v>2.9992121249999996E-2</v>
      </c>
      <c r="F1730" s="181"/>
    </row>
    <row r="1732" spans="1:6" ht="13.5" thickBot="1" x14ac:dyDescent="0.25">
      <c r="A1732" s="2" t="s">
        <v>451</v>
      </c>
    </row>
    <row r="1733" spans="1:6" ht="13.5" thickBot="1" x14ac:dyDescent="0.25">
      <c r="A1733" s="47" t="s">
        <v>56</v>
      </c>
      <c r="B1733" s="48" t="s">
        <v>68</v>
      </c>
      <c r="C1733" s="48" t="s">
        <v>74</v>
      </c>
    </row>
    <row r="1734" spans="1:6" ht="13.5" thickBot="1" x14ac:dyDescent="0.25">
      <c r="A1734" s="49" t="s">
        <v>92</v>
      </c>
      <c r="B1734" s="50">
        <f>C1729</f>
        <v>0.99666125999999999</v>
      </c>
      <c r="C1734" s="50">
        <f>E1729</f>
        <v>0.18456689999999998</v>
      </c>
    </row>
    <row r="1735" spans="1:6" ht="13.5" thickBot="1" x14ac:dyDescent="0.25">
      <c r="A1735" s="49" t="s">
        <v>93</v>
      </c>
      <c r="B1735" s="50">
        <f>C1730</f>
        <v>0.16195745475000001</v>
      </c>
      <c r="C1735" s="51">
        <f>E1730</f>
        <v>2.9992121249999996E-2</v>
      </c>
    </row>
    <row r="1736" spans="1:6" ht="13.5" thickBot="1" x14ac:dyDescent="0.25">
      <c r="A1736" s="49" t="s">
        <v>34</v>
      </c>
      <c r="B1736" s="50">
        <f>C1722</f>
        <v>4.1527552499999993</v>
      </c>
      <c r="C1736" s="50">
        <f>E1722</f>
        <v>0.76902874999999993</v>
      </c>
    </row>
    <row r="1737" spans="1:6" x14ac:dyDescent="0.2">
      <c r="A1737" s="137"/>
      <c r="B1737" s="138"/>
      <c r="C1737" s="138"/>
    </row>
    <row r="1738" spans="1:6" x14ac:dyDescent="0.2">
      <c r="A1738" s="1" t="s">
        <v>450</v>
      </c>
    </row>
    <row r="1739" spans="1:6" x14ac:dyDescent="0.2">
      <c r="A1739" s="18" t="s">
        <v>64</v>
      </c>
    </row>
    <row r="1740" spans="1:6" x14ac:dyDescent="0.2">
      <c r="A1740" s="2" t="s">
        <v>343</v>
      </c>
    </row>
    <row r="1741" spans="1:6" x14ac:dyDescent="0.2">
      <c r="A1741" s="189" t="s">
        <v>65</v>
      </c>
      <c r="B1741" s="189"/>
      <c r="C1741" s="189" t="s">
        <v>66</v>
      </c>
      <c r="D1741" s="189"/>
      <c r="E1741" s="189" t="s">
        <v>67</v>
      </c>
      <c r="F1741" s="189"/>
    </row>
    <row r="1742" spans="1:6" x14ac:dyDescent="0.2">
      <c r="A1742" s="187" t="s">
        <v>95</v>
      </c>
      <c r="B1742" s="187"/>
      <c r="C1742" s="187" t="s">
        <v>147</v>
      </c>
      <c r="D1742" s="187"/>
      <c r="E1742" s="195">
        <v>89.5</v>
      </c>
      <c r="F1742" s="195"/>
    </row>
    <row r="1743" spans="1:6" x14ac:dyDescent="0.2">
      <c r="A1743" s="187" t="s">
        <v>70</v>
      </c>
      <c r="B1743" s="187"/>
      <c r="C1743" s="193" t="s">
        <v>69</v>
      </c>
      <c r="D1743" s="193"/>
      <c r="E1743" s="187">
        <v>0</v>
      </c>
      <c r="F1743" s="187"/>
    </row>
    <row r="1744" spans="1:6" x14ac:dyDescent="0.2">
      <c r="A1744" s="187" t="s">
        <v>71</v>
      </c>
      <c r="B1744" s="187"/>
      <c r="C1744" s="187" t="s">
        <v>72</v>
      </c>
      <c r="D1744" s="187"/>
      <c r="E1744" s="195">
        <v>1500</v>
      </c>
      <c r="F1744" s="195"/>
    </row>
    <row r="1745" spans="1:6" ht="13.5" x14ac:dyDescent="0.25">
      <c r="A1745" s="196" t="s">
        <v>94</v>
      </c>
      <c r="B1745" s="196"/>
      <c r="C1745" s="196"/>
      <c r="D1745" s="196"/>
      <c r="E1745" s="196"/>
      <c r="F1745" s="196"/>
    </row>
    <row r="1746" spans="1:6" x14ac:dyDescent="0.2">
      <c r="A1746" s="192" t="s">
        <v>75</v>
      </c>
      <c r="B1746" s="192"/>
      <c r="C1746" s="24"/>
      <c r="D1746" s="136" t="s">
        <v>76</v>
      </c>
      <c r="E1746" s="136">
        <v>0.5</v>
      </c>
      <c r="F1746" s="24"/>
    </row>
    <row r="1747" spans="1:6" x14ac:dyDescent="0.2">
      <c r="A1747" s="192"/>
      <c r="B1747" s="192"/>
      <c r="C1747" s="192"/>
      <c r="D1747" s="136" t="s">
        <v>77</v>
      </c>
      <c r="E1747" s="136">
        <v>0.5</v>
      </c>
      <c r="F1747" s="24"/>
    </row>
    <row r="1748" spans="1:6" ht="15.75" x14ac:dyDescent="0.2">
      <c r="A1748" s="192"/>
      <c r="B1748" s="192"/>
      <c r="C1748" s="192"/>
      <c r="D1748" s="136" t="s">
        <v>78</v>
      </c>
      <c r="E1748" s="136">
        <v>34.369999999999997</v>
      </c>
      <c r="F1748" s="136" t="s">
        <v>79</v>
      </c>
    </row>
    <row r="1749" spans="1:6" x14ac:dyDescent="0.2">
      <c r="A1749" s="192"/>
      <c r="B1749" s="192"/>
      <c r="C1749" s="192"/>
      <c r="D1749" s="136" t="s">
        <v>80</v>
      </c>
      <c r="E1749" s="136">
        <f>E1746*E1747*E1748</f>
        <v>8.5924999999999994</v>
      </c>
      <c r="F1749" s="135"/>
    </row>
    <row r="1750" spans="1:6" x14ac:dyDescent="0.2">
      <c r="A1750" s="192"/>
      <c r="B1750" s="192"/>
      <c r="C1750" s="192"/>
      <c r="D1750" s="136" t="s">
        <v>81</v>
      </c>
      <c r="E1750" s="136">
        <v>0</v>
      </c>
      <c r="F1750" s="135"/>
    </row>
    <row r="1751" spans="1:6" x14ac:dyDescent="0.2">
      <c r="A1751" s="187" t="s">
        <v>73</v>
      </c>
      <c r="B1751" s="187"/>
      <c r="C1751" s="187" t="s">
        <v>82</v>
      </c>
      <c r="D1751" s="187"/>
      <c r="E1751" s="187"/>
      <c r="F1751" s="187"/>
    </row>
    <row r="1752" spans="1:6" ht="13.5" x14ac:dyDescent="0.2">
      <c r="A1752" s="183" t="s">
        <v>83</v>
      </c>
      <c r="B1752" s="183"/>
      <c r="C1752" s="189" t="s">
        <v>68</v>
      </c>
      <c r="D1752" s="189"/>
      <c r="E1752" s="189" t="s">
        <v>74</v>
      </c>
      <c r="F1752" s="189"/>
    </row>
    <row r="1753" spans="1:6" x14ac:dyDescent="0.2">
      <c r="A1753" s="186"/>
      <c r="B1753" s="186"/>
      <c r="C1753" s="43">
        <f>E1753*E1744*3600/1000000</f>
        <v>4.1527552499999993</v>
      </c>
      <c r="D1753" s="44"/>
      <c r="E1753" s="193">
        <f>0.001*E1749*E1742*(1-E1750/100)</f>
        <v>0.76902874999999993</v>
      </c>
      <c r="F1753" s="193"/>
    </row>
    <row r="1754" spans="1:6" ht="13.5" x14ac:dyDescent="0.2">
      <c r="A1754" s="182" t="s">
        <v>84</v>
      </c>
      <c r="B1754" s="182"/>
      <c r="C1754" s="182"/>
      <c r="D1754" s="182"/>
      <c r="E1754" s="182"/>
      <c r="F1754" s="182"/>
    </row>
    <row r="1755" spans="1:6" ht="13.5" x14ac:dyDescent="0.2">
      <c r="A1755" s="183" t="s">
        <v>85</v>
      </c>
      <c r="B1755" s="183"/>
      <c r="C1755" s="183"/>
      <c r="D1755" s="136" t="s">
        <v>86</v>
      </c>
      <c r="E1755" s="184">
        <v>0</v>
      </c>
      <c r="F1755" s="185"/>
    </row>
    <row r="1756" spans="1:6" x14ac:dyDescent="0.2">
      <c r="A1756" s="186"/>
      <c r="B1756" s="186"/>
      <c r="C1756" s="135"/>
      <c r="D1756" s="136" t="s">
        <v>87</v>
      </c>
      <c r="E1756" s="187">
        <v>7.4999999999999997E-2</v>
      </c>
      <c r="F1756" s="187"/>
    </row>
    <row r="1757" spans="1:6" x14ac:dyDescent="0.2">
      <c r="A1757" s="188" t="s">
        <v>73</v>
      </c>
      <c r="B1757" s="188"/>
      <c r="C1757" s="187" t="s">
        <v>88</v>
      </c>
      <c r="D1757" s="187"/>
      <c r="E1757" s="187"/>
      <c r="F1757" s="187"/>
    </row>
    <row r="1758" spans="1:6" ht="13.5" x14ac:dyDescent="0.2">
      <c r="A1758" s="183" t="s">
        <v>89</v>
      </c>
      <c r="B1758" s="183"/>
      <c r="C1758" s="189" t="s">
        <v>68</v>
      </c>
      <c r="D1758" s="189"/>
      <c r="E1758" s="189" t="s">
        <v>74</v>
      </c>
      <c r="F1758" s="189"/>
    </row>
    <row r="1759" spans="1:6" x14ac:dyDescent="0.2">
      <c r="A1759" s="186"/>
      <c r="B1759" s="186"/>
      <c r="C1759" s="45">
        <f>E1759*E1744*3600/1000000</f>
        <v>1.2458265749999999</v>
      </c>
      <c r="D1759" s="46"/>
      <c r="E1759" s="194">
        <f>0.001*E1742*E1748*E1756*(1-E1755)</f>
        <v>0.23070862499999997</v>
      </c>
      <c r="F1759" s="194"/>
    </row>
    <row r="1760" spans="1:6" ht="25.5" x14ac:dyDescent="0.2">
      <c r="A1760" s="136" t="s">
        <v>90</v>
      </c>
      <c r="B1760" s="136">
        <v>0.8</v>
      </c>
      <c r="C1760" s="43">
        <f>C1759*B1760</f>
        <v>0.99666125999999999</v>
      </c>
      <c r="D1760" s="44"/>
      <c r="E1760" s="181">
        <f>E1759*B1760</f>
        <v>0.18456689999999998</v>
      </c>
      <c r="F1760" s="181"/>
    </row>
    <row r="1761" spans="1:10" ht="25.5" x14ac:dyDescent="0.2">
      <c r="A1761" s="136" t="s">
        <v>91</v>
      </c>
      <c r="B1761" s="136">
        <v>0.13</v>
      </c>
      <c r="C1761" s="43">
        <f>C1759*B1761</f>
        <v>0.16195745475000001</v>
      </c>
      <c r="D1761" s="44"/>
      <c r="E1761" s="181">
        <f>E1759*B1761</f>
        <v>2.9992121249999996E-2</v>
      </c>
      <c r="F1761" s="181"/>
    </row>
    <row r="1763" spans="1:10" ht="13.5" thickBot="1" x14ac:dyDescent="0.25">
      <c r="A1763" s="2" t="s">
        <v>451</v>
      </c>
    </row>
    <row r="1764" spans="1:10" ht="13.5" thickBot="1" x14ac:dyDescent="0.25">
      <c r="A1764" s="47" t="s">
        <v>56</v>
      </c>
      <c r="B1764" s="48" t="s">
        <v>68</v>
      </c>
      <c r="C1764" s="48" t="s">
        <v>74</v>
      </c>
    </row>
    <row r="1765" spans="1:10" ht="13.5" thickBot="1" x14ac:dyDescent="0.25">
      <c r="A1765" s="49" t="s">
        <v>92</v>
      </c>
      <c r="B1765" s="50">
        <f>C1760</f>
        <v>0.99666125999999999</v>
      </c>
      <c r="C1765" s="50">
        <f>E1760</f>
        <v>0.18456689999999998</v>
      </c>
    </row>
    <row r="1766" spans="1:10" ht="13.5" thickBot="1" x14ac:dyDescent="0.25">
      <c r="A1766" s="49" t="s">
        <v>93</v>
      </c>
      <c r="B1766" s="50">
        <f>C1761</f>
        <v>0.16195745475000001</v>
      </c>
      <c r="C1766" s="51">
        <f>E1761</f>
        <v>2.9992121249999996E-2</v>
      </c>
    </row>
    <row r="1767" spans="1:10" ht="13.5" thickBot="1" x14ac:dyDescent="0.25">
      <c r="A1767" s="49" t="s">
        <v>34</v>
      </c>
      <c r="B1767" s="50">
        <f>C1753</f>
        <v>4.1527552499999993</v>
      </c>
      <c r="C1767" s="50">
        <f>E1753</f>
        <v>0.76902874999999993</v>
      </c>
    </row>
    <row r="1769" spans="1:10" ht="13.5" thickBot="1" x14ac:dyDescent="0.25">
      <c r="A1769" s="2" t="s">
        <v>349</v>
      </c>
    </row>
    <row r="1770" spans="1:10" ht="13.5" thickBot="1" x14ac:dyDescent="0.25">
      <c r="A1770" s="47" t="s">
        <v>56</v>
      </c>
      <c r="B1770" s="48" t="s">
        <v>68</v>
      </c>
      <c r="C1770" s="48" t="s">
        <v>74</v>
      </c>
    </row>
    <row r="1771" spans="1:10" ht="13.5" thickBot="1" x14ac:dyDescent="0.25">
      <c r="A1771" s="49" t="s">
        <v>92</v>
      </c>
      <c r="B1771" s="50">
        <f t="shared" ref="B1771:C1773" si="0">B1734+B1765</f>
        <v>1.99332252</v>
      </c>
      <c r="C1771" s="50">
        <f t="shared" si="0"/>
        <v>0.36913379999999996</v>
      </c>
    </row>
    <row r="1772" spans="1:10" ht="13.5" thickBot="1" x14ac:dyDescent="0.25">
      <c r="A1772" s="49" t="s">
        <v>93</v>
      </c>
      <c r="B1772" s="50">
        <f t="shared" si="0"/>
        <v>0.32391490950000001</v>
      </c>
      <c r="C1772" s="50">
        <f t="shared" si="0"/>
        <v>5.9984242499999993E-2</v>
      </c>
    </row>
    <row r="1773" spans="1:10" ht="13.5" thickBot="1" x14ac:dyDescent="0.25">
      <c r="A1773" s="49" t="s">
        <v>34</v>
      </c>
      <c r="B1773" s="50">
        <f t="shared" si="0"/>
        <v>8.3055104999999987</v>
      </c>
      <c r="C1773" s="50">
        <f t="shared" si="0"/>
        <v>1.5380574999999999</v>
      </c>
    </row>
    <row r="1774" spans="1:10" x14ac:dyDescent="0.2">
      <c r="A1774" s="137"/>
      <c r="B1774" s="138"/>
      <c r="C1774" s="138"/>
    </row>
    <row r="1775" spans="1:10" s="152" customFormat="1" x14ac:dyDescent="0.2">
      <c r="A1775" s="153" t="s">
        <v>476</v>
      </c>
      <c r="B1775" s="154"/>
      <c r="J1775" s="151"/>
    </row>
    <row r="1776" spans="1:10" s="152" customFormat="1" x14ac:dyDescent="0.2">
      <c r="A1776" s="153" t="s">
        <v>478</v>
      </c>
      <c r="B1776" s="154"/>
      <c r="J1776" s="151"/>
    </row>
    <row r="1777" spans="1:10" s="66" customFormat="1" x14ac:dyDescent="0.2">
      <c r="A1777" s="66" t="s">
        <v>42</v>
      </c>
      <c r="E1777" s="155"/>
      <c r="F1777" s="155"/>
      <c r="J1777" s="75"/>
    </row>
    <row r="1778" spans="1:10" s="66" customFormat="1" x14ac:dyDescent="0.2">
      <c r="A1778" s="66" t="s">
        <v>43</v>
      </c>
      <c r="J1778" s="75"/>
    </row>
    <row r="1779" spans="1:10" s="66" customFormat="1" x14ac:dyDescent="0.2">
      <c r="A1779" s="125" t="s">
        <v>44</v>
      </c>
      <c r="I1779" s="75"/>
      <c r="J1779" s="75"/>
    </row>
    <row r="1780" spans="1:10" s="66" customFormat="1" x14ac:dyDescent="0.2">
      <c r="A1780" s="66" t="s">
        <v>45</v>
      </c>
      <c r="C1780" s="126"/>
      <c r="I1780" s="75"/>
      <c r="J1780" s="88"/>
    </row>
    <row r="1781" spans="1:10" s="66" customFormat="1" x14ac:dyDescent="0.2">
      <c r="C1781" s="126"/>
      <c r="I1781" s="75"/>
      <c r="J1781" s="75"/>
    </row>
    <row r="1782" spans="1:10" s="66" customFormat="1" ht="13.5" x14ac:dyDescent="0.25">
      <c r="A1782" s="66" t="s">
        <v>46</v>
      </c>
      <c r="C1782" s="127" t="s">
        <v>2</v>
      </c>
      <c r="D1782" s="128">
        <v>8760</v>
      </c>
      <c r="I1782" s="75"/>
      <c r="J1782" s="75"/>
    </row>
    <row r="1783" spans="1:10" s="66" customFormat="1" ht="13.5" x14ac:dyDescent="0.25">
      <c r="C1783" s="127"/>
      <c r="D1783" s="128"/>
      <c r="I1783" s="75"/>
      <c r="J1783" s="75"/>
    </row>
    <row r="1784" spans="1:10" s="66" customFormat="1" ht="15" customHeight="1" x14ac:dyDescent="0.25">
      <c r="A1784" s="129" t="s">
        <v>3</v>
      </c>
      <c r="C1784" s="90"/>
      <c r="D1784" s="90"/>
      <c r="E1784" s="134"/>
      <c r="F1784" s="134"/>
      <c r="G1784" s="134"/>
      <c r="I1784" s="89"/>
      <c r="J1784" s="75"/>
    </row>
    <row r="1785" spans="1:10" s="66" customFormat="1" ht="15" customHeight="1" x14ac:dyDescent="0.25">
      <c r="A1785" s="66" t="s">
        <v>345</v>
      </c>
      <c r="C1785" s="130" t="s">
        <v>347</v>
      </c>
      <c r="D1785" s="90">
        <v>15.2</v>
      </c>
      <c r="E1785" s="134"/>
      <c r="F1785" s="134"/>
      <c r="G1785" s="134"/>
      <c r="I1785" s="89"/>
      <c r="J1785" s="75"/>
    </row>
    <row r="1786" spans="1:10" s="66" customFormat="1" ht="15" customHeight="1" x14ac:dyDescent="0.25">
      <c r="A1786" s="66" t="s">
        <v>346</v>
      </c>
      <c r="C1786" s="90" t="s">
        <v>348</v>
      </c>
      <c r="D1786" s="90">
        <v>488.37880000000001</v>
      </c>
      <c r="E1786" s="134"/>
      <c r="F1786" s="134"/>
      <c r="G1786" s="134"/>
      <c r="I1786" s="89"/>
      <c r="J1786" s="75"/>
    </row>
    <row r="1787" spans="1:10" s="66" customFormat="1" ht="15" customHeight="1" x14ac:dyDescent="0.25">
      <c r="A1787" s="66" t="s">
        <v>418</v>
      </c>
      <c r="C1787" s="90" t="s">
        <v>419</v>
      </c>
      <c r="D1787" s="90">
        <v>3.2</v>
      </c>
      <c r="I1787" s="89"/>
      <c r="J1787" s="75"/>
    </row>
    <row r="1788" spans="1:10" s="66" customFormat="1" ht="13.5" x14ac:dyDescent="0.25">
      <c r="A1788" s="66" t="s">
        <v>425</v>
      </c>
      <c r="C1788" s="90" t="s">
        <v>192</v>
      </c>
      <c r="D1788" s="90" t="s">
        <v>477</v>
      </c>
      <c r="I1788" s="90"/>
      <c r="J1788" s="75"/>
    </row>
    <row r="1789" spans="1:10" s="66" customFormat="1" ht="13.5" x14ac:dyDescent="0.25">
      <c r="A1789" s="119" t="s">
        <v>420</v>
      </c>
      <c r="C1789" s="90" t="s">
        <v>39</v>
      </c>
      <c r="D1789" s="123">
        <f>D1787/1000*D1786</f>
        <v>1.56281216</v>
      </c>
      <c r="I1789" s="90"/>
      <c r="J1789" s="17"/>
    </row>
    <row r="1790" spans="1:10" s="66" customFormat="1" ht="13.5" x14ac:dyDescent="0.25">
      <c r="A1790" s="119" t="s">
        <v>47</v>
      </c>
      <c r="C1790" s="90" t="s">
        <v>40</v>
      </c>
      <c r="D1790" s="124">
        <f>D1789*D1782*3600/1000000</f>
        <v>49.284844277760001</v>
      </c>
      <c r="J1790" s="75"/>
    </row>
    <row r="1791" spans="1:10" s="66" customFormat="1" ht="13.5" x14ac:dyDescent="0.25">
      <c r="A1791" s="119"/>
      <c r="C1791" s="90"/>
      <c r="D1791" s="90"/>
      <c r="J1791" s="75"/>
    </row>
    <row r="1792" spans="1:10" s="66" customFormat="1" ht="11.25" customHeight="1" x14ac:dyDescent="0.25">
      <c r="A1792" s="121" t="s">
        <v>48</v>
      </c>
      <c r="C1792" s="90"/>
      <c r="D1792" s="132"/>
      <c r="E1792" s="134"/>
      <c r="F1792" s="134"/>
      <c r="G1792" s="134"/>
      <c r="I1792" s="89"/>
      <c r="J1792" s="75"/>
    </row>
    <row r="1793" spans="1:10" s="66" customFormat="1" ht="15.75" customHeight="1" x14ac:dyDescent="0.25">
      <c r="A1793" s="66" t="s">
        <v>345</v>
      </c>
      <c r="C1793" s="130" t="s">
        <v>347</v>
      </c>
      <c r="D1793" s="90">
        <v>15.2</v>
      </c>
      <c r="E1793" s="134"/>
      <c r="F1793" s="134"/>
      <c r="G1793" s="134"/>
      <c r="I1793" s="89"/>
      <c r="J1793" s="75"/>
    </row>
    <row r="1794" spans="1:10" s="66" customFormat="1" ht="16.5" customHeight="1" x14ac:dyDescent="0.25">
      <c r="A1794" s="66" t="s">
        <v>346</v>
      </c>
      <c r="C1794" s="90" t="s">
        <v>348</v>
      </c>
      <c r="D1794" s="90">
        <v>488.37880000000001</v>
      </c>
      <c r="E1794" s="134"/>
      <c r="F1794" s="134"/>
      <c r="G1794" s="134"/>
      <c r="I1794" s="89"/>
      <c r="J1794" s="75"/>
    </row>
    <row r="1795" spans="1:10" s="66" customFormat="1" ht="16.5" customHeight="1" x14ac:dyDescent="0.25">
      <c r="A1795" s="66" t="s">
        <v>418</v>
      </c>
      <c r="C1795" s="90" t="s">
        <v>419</v>
      </c>
      <c r="D1795" s="90">
        <v>0.52</v>
      </c>
      <c r="E1795" s="134"/>
      <c r="F1795" s="134"/>
      <c r="G1795" s="134"/>
      <c r="I1795" s="89"/>
      <c r="J1795" s="75"/>
    </row>
    <row r="1796" spans="1:10" s="66" customFormat="1" ht="13.5" x14ac:dyDescent="0.25">
      <c r="A1796" s="66" t="s">
        <v>423</v>
      </c>
      <c r="C1796" s="90" t="s">
        <v>192</v>
      </c>
      <c r="D1796" s="90" t="s">
        <v>477</v>
      </c>
      <c r="I1796" s="90"/>
      <c r="J1796" s="17"/>
    </row>
    <row r="1797" spans="1:10" s="66" customFormat="1" ht="13.5" x14ac:dyDescent="0.25">
      <c r="A1797" s="119" t="s">
        <v>420</v>
      </c>
      <c r="C1797" s="90" t="s">
        <v>39</v>
      </c>
      <c r="D1797" s="123">
        <f>D1795/1000*D1794</f>
        <v>0.25395697600000006</v>
      </c>
      <c r="E1797" s="115"/>
      <c r="I1797" s="90"/>
      <c r="J1797" s="17"/>
    </row>
    <row r="1798" spans="1:10" s="66" customFormat="1" ht="13.5" x14ac:dyDescent="0.25">
      <c r="A1798" s="119" t="s">
        <v>47</v>
      </c>
      <c r="C1798" s="90" t="s">
        <v>40</v>
      </c>
      <c r="D1798" s="124">
        <f>D1797*D1782*3600/1000000</f>
        <v>8.0087871951360015</v>
      </c>
      <c r="J1798" s="75"/>
    </row>
    <row r="1799" spans="1:10" s="66" customFormat="1" ht="13.5" x14ac:dyDescent="0.25">
      <c r="C1799" s="90"/>
      <c r="D1799" s="124"/>
      <c r="J1799" s="75"/>
    </row>
    <row r="1800" spans="1:10" s="66" customFormat="1" ht="13.5" customHeight="1" x14ac:dyDescent="0.25">
      <c r="A1800" s="120" t="s">
        <v>49</v>
      </c>
      <c r="C1800" s="90"/>
      <c r="D1800" s="132"/>
      <c r="E1800" s="134"/>
      <c r="F1800" s="134"/>
      <c r="G1800" s="134"/>
      <c r="I1800" s="89"/>
      <c r="J1800" s="75"/>
    </row>
    <row r="1801" spans="1:10" s="66" customFormat="1" ht="13.5" customHeight="1" x14ac:dyDescent="0.25">
      <c r="A1801" s="66" t="s">
        <v>345</v>
      </c>
      <c r="C1801" s="130" t="s">
        <v>347</v>
      </c>
      <c r="D1801" s="90">
        <v>15.2</v>
      </c>
      <c r="E1801" s="134"/>
      <c r="F1801" s="134"/>
      <c r="G1801" s="134"/>
      <c r="I1801" s="89"/>
      <c r="J1801" s="75"/>
    </row>
    <row r="1802" spans="1:10" s="66" customFormat="1" ht="13.5" customHeight="1" x14ac:dyDescent="0.25">
      <c r="A1802" s="66" t="s">
        <v>346</v>
      </c>
      <c r="C1802" s="90" t="s">
        <v>348</v>
      </c>
      <c r="D1802" s="90">
        <v>488.37880000000001</v>
      </c>
      <c r="E1802" s="134"/>
      <c r="F1802" s="134"/>
      <c r="G1802" s="134"/>
      <c r="I1802" s="89"/>
      <c r="J1802" s="75"/>
    </row>
    <row r="1803" spans="1:10" s="66" customFormat="1" ht="13.5" customHeight="1" x14ac:dyDescent="0.25">
      <c r="A1803" s="66" t="s">
        <v>418</v>
      </c>
      <c r="C1803" s="90" t="s">
        <v>419</v>
      </c>
      <c r="D1803" s="90">
        <v>0</v>
      </c>
      <c r="E1803" s="134"/>
      <c r="F1803" s="134"/>
      <c r="G1803" s="134"/>
      <c r="I1803" s="89"/>
      <c r="J1803" s="75"/>
    </row>
    <row r="1804" spans="1:10" s="66" customFormat="1" ht="15" customHeight="1" x14ac:dyDescent="0.25">
      <c r="A1804" s="66" t="s">
        <v>422</v>
      </c>
      <c r="C1804" s="90" t="s">
        <v>192</v>
      </c>
      <c r="D1804" s="90" t="s">
        <v>477</v>
      </c>
      <c r="E1804" s="156"/>
      <c r="F1804" s="156"/>
      <c r="G1804" s="156"/>
      <c r="I1804" s="90"/>
      <c r="J1804" s="75"/>
    </row>
    <row r="1805" spans="1:10" s="66" customFormat="1" ht="14.25" customHeight="1" x14ac:dyDescent="0.25">
      <c r="A1805" s="119" t="s">
        <v>420</v>
      </c>
      <c r="C1805" s="90" t="s">
        <v>39</v>
      </c>
      <c r="D1805" s="157">
        <f>D1803/1000*D1802</f>
        <v>0</v>
      </c>
      <c r="E1805" s="156"/>
      <c r="F1805" s="156"/>
      <c r="G1805" s="156"/>
      <c r="I1805" s="90"/>
      <c r="J1805" s="17"/>
    </row>
    <row r="1806" spans="1:10" s="66" customFormat="1" ht="13.5" x14ac:dyDescent="0.25">
      <c r="A1806" s="119" t="s">
        <v>47</v>
      </c>
      <c r="C1806" s="90" t="s">
        <v>40</v>
      </c>
      <c r="D1806" s="158">
        <f>D1805*D1782*3600/1000000</f>
        <v>0</v>
      </c>
      <c r="J1806" s="75"/>
    </row>
    <row r="1807" spans="1:10" s="66" customFormat="1" ht="13.5" x14ac:dyDescent="0.25">
      <c r="A1807" s="119"/>
      <c r="C1807" s="90"/>
      <c r="D1807" s="158"/>
      <c r="J1807" s="75"/>
    </row>
    <row r="1808" spans="1:10" s="66" customFormat="1" ht="12.75" customHeight="1" x14ac:dyDescent="0.25">
      <c r="A1808" s="120" t="s">
        <v>50</v>
      </c>
      <c r="C1808" s="90"/>
      <c r="D1808" s="159"/>
      <c r="E1808" s="134"/>
      <c r="F1808" s="134"/>
      <c r="G1808" s="134"/>
      <c r="I1808" s="89"/>
      <c r="J1808" s="75"/>
    </row>
    <row r="1809" spans="1:10" s="66" customFormat="1" ht="12.75" customHeight="1" x14ac:dyDescent="0.25">
      <c r="A1809" s="66" t="s">
        <v>345</v>
      </c>
      <c r="C1809" s="130" t="s">
        <v>347</v>
      </c>
      <c r="D1809" s="90">
        <v>15.2</v>
      </c>
      <c r="E1809" s="134"/>
      <c r="F1809" s="134"/>
      <c r="G1809" s="134"/>
      <c r="I1809" s="89"/>
      <c r="J1809" s="75"/>
    </row>
    <row r="1810" spans="1:10" s="66" customFormat="1" ht="12.75" customHeight="1" x14ac:dyDescent="0.25">
      <c r="A1810" s="66" t="s">
        <v>346</v>
      </c>
      <c r="C1810" s="90" t="s">
        <v>348</v>
      </c>
      <c r="D1810" s="90">
        <v>488.37880000000001</v>
      </c>
      <c r="E1810" s="134"/>
      <c r="F1810" s="134"/>
      <c r="G1810" s="134"/>
      <c r="I1810" s="89"/>
      <c r="J1810" s="75"/>
    </row>
    <row r="1811" spans="1:10" s="66" customFormat="1" ht="12.75" customHeight="1" x14ac:dyDescent="0.25">
      <c r="A1811" s="66" t="s">
        <v>418</v>
      </c>
      <c r="C1811" s="90" t="s">
        <v>419</v>
      </c>
      <c r="D1811" s="90">
        <v>0</v>
      </c>
      <c r="E1811" s="134"/>
      <c r="F1811" s="134"/>
      <c r="G1811" s="134"/>
      <c r="I1811" s="89"/>
      <c r="J1811" s="75"/>
    </row>
    <row r="1812" spans="1:10" s="66" customFormat="1" ht="13.5" x14ac:dyDescent="0.25">
      <c r="A1812" s="66" t="s">
        <v>424</v>
      </c>
      <c r="C1812" s="90" t="s">
        <v>192</v>
      </c>
      <c r="D1812" s="90" t="s">
        <v>477</v>
      </c>
      <c r="I1812" s="90"/>
      <c r="J1812" s="17"/>
    </row>
    <row r="1813" spans="1:10" s="66" customFormat="1" ht="13.5" x14ac:dyDescent="0.25">
      <c r="A1813" s="119" t="s">
        <v>420</v>
      </c>
      <c r="C1813" s="90" t="s">
        <v>39</v>
      </c>
      <c r="D1813" s="123">
        <f>D1811/1000*D1810</f>
        <v>0</v>
      </c>
      <c r="I1813" s="90"/>
      <c r="J1813" s="75"/>
    </row>
    <row r="1814" spans="1:10" s="66" customFormat="1" ht="13.5" x14ac:dyDescent="0.25">
      <c r="A1814" s="119" t="s">
        <v>47</v>
      </c>
      <c r="C1814" s="90" t="s">
        <v>40</v>
      </c>
      <c r="D1814" s="124">
        <f>D1813*D1782*3600/1000000</f>
        <v>0</v>
      </c>
      <c r="J1814" s="75"/>
    </row>
    <row r="1815" spans="1:10" s="66" customFormat="1" ht="13.5" x14ac:dyDescent="0.25">
      <c r="A1815" s="119"/>
      <c r="C1815" s="90"/>
      <c r="D1815" s="124"/>
      <c r="J1815" s="75"/>
    </row>
    <row r="1816" spans="1:10" s="66" customFormat="1" ht="15.75" customHeight="1" x14ac:dyDescent="0.25">
      <c r="A1816" s="121" t="s">
        <v>30</v>
      </c>
      <c r="C1816" s="90"/>
      <c r="D1816" s="132"/>
      <c r="E1816" s="134"/>
      <c r="F1816" s="134"/>
      <c r="G1816" s="134"/>
      <c r="I1816" s="89"/>
      <c r="J1816" s="75"/>
    </row>
    <row r="1817" spans="1:10" s="66" customFormat="1" ht="15.75" customHeight="1" x14ac:dyDescent="0.25">
      <c r="A1817" s="66" t="s">
        <v>345</v>
      </c>
      <c r="C1817" s="130" t="s">
        <v>347</v>
      </c>
      <c r="D1817" s="90">
        <v>15.2</v>
      </c>
      <c r="E1817" s="134"/>
      <c r="F1817" s="134"/>
      <c r="G1817" s="134"/>
      <c r="I1817" s="89"/>
      <c r="J1817" s="75"/>
    </row>
    <row r="1818" spans="1:10" s="66" customFormat="1" ht="15.75" customHeight="1" x14ac:dyDescent="0.25">
      <c r="A1818" s="66" t="s">
        <v>346</v>
      </c>
      <c r="C1818" s="90" t="s">
        <v>348</v>
      </c>
      <c r="D1818" s="90">
        <v>488.37880000000001</v>
      </c>
      <c r="E1818" s="134"/>
      <c r="F1818" s="134"/>
      <c r="G1818" s="134"/>
      <c r="I1818" s="89"/>
      <c r="J1818" s="75"/>
    </row>
    <row r="1819" spans="1:10" s="66" customFormat="1" ht="15.75" customHeight="1" x14ac:dyDescent="0.25">
      <c r="A1819" s="66" t="s">
        <v>418</v>
      </c>
      <c r="C1819" s="90" t="s">
        <v>419</v>
      </c>
      <c r="D1819" s="90">
        <v>9</v>
      </c>
      <c r="E1819" s="134"/>
      <c r="F1819" s="134"/>
      <c r="G1819" s="134"/>
      <c r="I1819" s="89"/>
      <c r="J1819" s="75"/>
    </row>
    <row r="1820" spans="1:10" s="66" customFormat="1" ht="13.5" x14ac:dyDescent="0.25">
      <c r="A1820" s="66" t="s">
        <v>423</v>
      </c>
      <c r="C1820" s="90" t="s">
        <v>192</v>
      </c>
      <c r="D1820" s="90" t="s">
        <v>477</v>
      </c>
      <c r="I1820" s="90"/>
      <c r="J1820" s="75"/>
    </row>
    <row r="1821" spans="1:10" s="66" customFormat="1" ht="13.5" x14ac:dyDescent="0.25">
      <c r="A1821" s="119" t="s">
        <v>426</v>
      </c>
      <c r="C1821" s="90" t="s">
        <v>39</v>
      </c>
      <c r="D1821" s="123">
        <f>D1819/1000*D1818</f>
        <v>4.3954091999999996</v>
      </c>
      <c r="I1821" s="90"/>
      <c r="J1821" s="17"/>
    </row>
    <row r="1822" spans="1:10" s="66" customFormat="1" ht="13.5" x14ac:dyDescent="0.25">
      <c r="A1822" s="119" t="s">
        <v>47</v>
      </c>
      <c r="C1822" s="90" t="s">
        <v>40</v>
      </c>
      <c r="D1822" s="124">
        <f>D1821*D1782*3600/1000000</f>
        <v>138.6136245312</v>
      </c>
      <c r="J1822" s="75"/>
    </row>
    <row r="1823" spans="1:10" s="66" customFormat="1" ht="13.5" x14ac:dyDescent="0.25">
      <c r="A1823" s="119"/>
      <c r="C1823" s="90"/>
      <c r="D1823" s="124"/>
      <c r="J1823" s="75"/>
    </row>
    <row r="1824" spans="1:10" s="66" customFormat="1" ht="41.25" customHeight="1" x14ac:dyDescent="0.25">
      <c r="A1824" s="198" t="s">
        <v>379</v>
      </c>
      <c r="B1824" s="198"/>
      <c r="C1824" s="90"/>
      <c r="D1824" s="132"/>
      <c r="E1824" s="134"/>
      <c r="F1824" s="134"/>
      <c r="G1824" s="134"/>
      <c r="I1824" s="89"/>
      <c r="J1824" s="133"/>
    </row>
    <row r="1825" spans="1:10" s="66" customFormat="1" ht="14.25" customHeight="1" x14ac:dyDescent="0.25">
      <c r="A1825" s="66" t="s">
        <v>345</v>
      </c>
      <c r="C1825" s="130" t="s">
        <v>347</v>
      </c>
      <c r="D1825" s="90">
        <v>15.2</v>
      </c>
      <c r="E1825" s="134"/>
      <c r="F1825" s="134"/>
      <c r="G1825" s="134"/>
      <c r="I1825" s="89"/>
      <c r="J1825" s="133"/>
    </row>
    <row r="1826" spans="1:10" s="66" customFormat="1" ht="14.25" customHeight="1" x14ac:dyDescent="0.25">
      <c r="A1826" s="66" t="s">
        <v>346</v>
      </c>
      <c r="C1826" s="90" t="s">
        <v>348</v>
      </c>
      <c r="D1826" s="90">
        <v>488.37880000000001</v>
      </c>
      <c r="E1826" s="134"/>
      <c r="F1826" s="134"/>
      <c r="G1826" s="134"/>
      <c r="I1826" s="89"/>
      <c r="J1826" s="133"/>
    </row>
    <row r="1827" spans="1:10" s="66" customFormat="1" ht="14.25" customHeight="1" x14ac:dyDescent="0.25">
      <c r="A1827" s="66" t="s">
        <v>418</v>
      </c>
      <c r="C1827" s="90" t="s">
        <v>419</v>
      </c>
      <c r="D1827" s="90">
        <v>9.3000000000000007</v>
      </c>
      <c r="E1827" s="134"/>
      <c r="F1827" s="134"/>
      <c r="G1827" s="134"/>
      <c r="I1827" s="89"/>
      <c r="J1827" s="133"/>
    </row>
    <row r="1828" spans="1:10" s="66" customFormat="1" ht="14.25" customHeight="1" x14ac:dyDescent="0.25">
      <c r="A1828" s="66" t="s">
        <v>424</v>
      </c>
      <c r="C1828" s="90" t="s">
        <v>192</v>
      </c>
      <c r="D1828" s="90" t="s">
        <v>477</v>
      </c>
      <c r="E1828" s="156"/>
      <c r="F1828" s="156"/>
      <c r="G1828" s="156"/>
      <c r="I1828" s="90"/>
      <c r="J1828" s="17"/>
    </row>
    <row r="1829" spans="1:10" s="66" customFormat="1" ht="14.25" customHeight="1" x14ac:dyDescent="0.25">
      <c r="A1829" s="119" t="s">
        <v>51</v>
      </c>
      <c r="C1829" s="90" t="s">
        <v>39</v>
      </c>
      <c r="D1829" s="131">
        <f>D1832/(1-(D1831/100))</f>
        <v>30.855454076086957</v>
      </c>
      <c r="E1829" s="156"/>
      <c r="F1829" s="156"/>
      <c r="G1829" s="156"/>
      <c r="I1829" s="90"/>
      <c r="J1829" s="75"/>
    </row>
    <row r="1830" spans="1:10" s="66" customFormat="1" ht="14.25" customHeight="1" x14ac:dyDescent="0.25">
      <c r="A1830" s="119" t="s">
        <v>47</v>
      </c>
      <c r="C1830" s="90" t="s">
        <v>40</v>
      </c>
      <c r="D1830" s="124">
        <f>D1829*D1782*3600/1000000</f>
        <v>973.05759974347825</v>
      </c>
      <c r="E1830" s="156"/>
      <c r="F1830" s="156"/>
      <c r="G1830" s="156"/>
      <c r="I1830" s="89"/>
      <c r="J1830" s="133"/>
    </row>
    <row r="1831" spans="1:10" s="66" customFormat="1" ht="14.25" customHeight="1" x14ac:dyDescent="0.25">
      <c r="A1831" s="199" t="s">
        <v>20</v>
      </c>
      <c r="B1831" s="199"/>
      <c r="C1831" s="89" t="s">
        <v>19</v>
      </c>
      <c r="D1831" s="133">
        <v>85.28</v>
      </c>
      <c r="E1831" s="156"/>
      <c r="F1831" s="156"/>
      <c r="G1831" s="156"/>
      <c r="I1831" s="90"/>
      <c r="J1831" s="160"/>
    </row>
    <row r="1832" spans="1:10" s="66" customFormat="1" ht="14.25" customHeight="1" x14ac:dyDescent="0.25">
      <c r="A1832" s="119" t="s">
        <v>426</v>
      </c>
      <c r="C1832" s="90" t="s">
        <v>52</v>
      </c>
      <c r="D1832" s="131">
        <f>D1827*D1826/1000</f>
        <v>4.5419228399999998</v>
      </c>
      <c r="E1832" s="156"/>
      <c r="F1832" s="156"/>
      <c r="G1832" s="156"/>
      <c r="I1832" s="90"/>
      <c r="J1832" s="160"/>
    </row>
    <row r="1833" spans="1:10" s="66" customFormat="1" ht="14.25" customHeight="1" x14ac:dyDescent="0.25">
      <c r="A1833" s="119" t="s">
        <v>53</v>
      </c>
      <c r="C1833" s="90" t="s">
        <v>54</v>
      </c>
      <c r="D1833" s="124">
        <f>D1832*D1782*3600/1000000</f>
        <v>143.23407868224001</v>
      </c>
      <c r="E1833" s="156"/>
      <c r="F1833" s="156"/>
      <c r="G1833" s="156"/>
      <c r="I1833" s="90"/>
      <c r="J1833" s="160"/>
    </row>
    <row r="1834" spans="1:10" s="66" customFormat="1" ht="18.75" customHeight="1" x14ac:dyDescent="0.25">
      <c r="D1834" s="156"/>
      <c r="E1834" s="156"/>
      <c r="F1834" s="156"/>
      <c r="G1834" s="156"/>
      <c r="I1834" s="90"/>
      <c r="J1834" s="160"/>
    </row>
    <row r="1835" spans="1:10" s="66" customFormat="1" ht="18.75" customHeight="1" thickBot="1" x14ac:dyDescent="0.3">
      <c r="A1835" s="125" t="s">
        <v>55</v>
      </c>
      <c r="E1835" s="156"/>
      <c r="F1835" s="156"/>
      <c r="G1835" s="156"/>
      <c r="I1835" s="90"/>
      <c r="J1835" s="160"/>
    </row>
    <row r="1836" spans="1:10" s="66" customFormat="1" ht="18.75" customHeight="1" thickBot="1" x14ac:dyDescent="0.3">
      <c r="A1836" s="161" t="s">
        <v>31</v>
      </c>
      <c r="B1836" s="162" t="s">
        <v>56</v>
      </c>
      <c r="C1836" s="162" t="s">
        <v>32</v>
      </c>
      <c r="D1836" s="162" t="s">
        <v>33</v>
      </c>
      <c r="E1836" s="156"/>
      <c r="F1836" s="156"/>
      <c r="G1836" s="156"/>
      <c r="I1836" s="90"/>
      <c r="J1836" s="160"/>
    </row>
    <row r="1837" spans="1:10" s="66" customFormat="1" ht="18.75" customHeight="1" thickBot="1" x14ac:dyDescent="0.3">
      <c r="A1837" s="122">
        <v>301</v>
      </c>
      <c r="B1837" s="163" t="s">
        <v>57</v>
      </c>
      <c r="C1837" s="164">
        <f>D1789</f>
        <v>1.56281216</v>
      </c>
      <c r="D1837" s="165">
        <f>D1790</f>
        <v>49.284844277760001</v>
      </c>
      <c r="E1837" s="156"/>
      <c r="F1837" s="156"/>
      <c r="G1837" s="156"/>
      <c r="I1837" s="90"/>
      <c r="J1837" s="160"/>
    </row>
    <row r="1838" spans="1:10" s="66" customFormat="1" ht="15" customHeight="1" thickBot="1" x14ac:dyDescent="0.3">
      <c r="A1838" s="122">
        <v>304</v>
      </c>
      <c r="B1838" s="163" t="s">
        <v>58</v>
      </c>
      <c r="C1838" s="164">
        <f>D1797</f>
        <v>0.25395697600000006</v>
      </c>
      <c r="D1838" s="165">
        <f>D1798</f>
        <v>8.0087871951360015</v>
      </c>
      <c r="E1838" s="156"/>
      <c r="F1838" s="156"/>
      <c r="G1838" s="156"/>
      <c r="I1838" s="90"/>
      <c r="J1838" s="160"/>
    </row>
    <row r="1839" spans="1:10" s="66" customFormat="1" ht="15" customHeight="1" thickBot="1" x14ac:dyDescent="0.3">
      <c r="A1839" s="122">
        <v>330</v>
      </c>
      <c r="B1839" s="163" t="s">
        <v>59</v>
      </c>
      <c r="C1839" s="164">
        <f>D1805</f>
        <v>0</v>
      </c>
      <c r="D1839" s="165">
        <f>D1806</f>
        <v>0</v>
      </c>
      <c r="E1839" s="156"/>
      <c r="F1839" s="156"/>
      <c r="G1839" s="156"/>
      <c r="I1839" s="90"/>
      <c r="J1839" s="160"/>
    </row>
    <row r="1840" spans="1:10" s="66" customFormat="1" ht="15" customHeight="1" thickBot="1" x14ac:dyDescent="0.3">
      <c r="A1840" s="122">
        <v>333</v>
      </c>
      <c r="B1840" s="163" t="s">
        <v>60</v>
      </c>
      <c r="C1840" s="164">
        <f>D1813</f>
        <v>0</v>
      </c>
      <c r="D1840" s="165">
        <f>D1814</f>
        <v>0</v>
      </c>
      <c r="E1840" s="156"/>
      <c r="F1840" s="156"/>
      <c r="G1840" s="156"/>
      <c r="I1840" s="90"/>
      <c r="J1840" s="160"/>
    </row>
    <row r="1841" spans="1:10" s="66" customFormat="1" ht="15" customHeight="1" thickBot="1" x14ac:dyDescent="0.3">
      <c r="A1841" s="122">
        <v>337</v>
      </c>
      <c r="B1841" s="163" t="s">
        <v>61</v>
      </c>
      <c r="C1841" s="164">
        <f>D1821</f>
        <v>4.3954091999999996</v>
      </c>
      <c r="D1841" s="165">
        <f>D1822</f>
        <v>138.6136245312</v>
      </c>
      <c r="E1841" s="156">
        <v>0</v>
      </c>
      <c r="F1841" s="156"/>
      <c r="G1841" s="156"/>
      <c r="I1841" s="90"/>
      <c r="J1841" s="160"/>
    </row>
    <row r="1842" spans="1:10" s="66" customFormat="1" ht="42" customHeight="1" thickBot="1" x14ac:dyDescent="0.3">
      <c r="A1842" s="122">
        <v>2909</v>
      </c>
      <c r="B1842" s="163" t="s">
        <v>380</v>
      </c>
      <c r="C1842" s="164">
        <f>D1829</f>
        <v>30.855454076086957</v>
      </c>
      <c r="D1842" s="166">
        <f>D1830</f>
        <v>973.05759974347825</v>
      </c>
      <c r="E1842" s="156"/>
      <c r="F1842" s="156"/>
      <c r="G1842" s="156"/>
      <c r="I1842" s="90"/>
      <c r="J1842" s="160"/>
    </row>
    <row r="1843" spans="1:10" s="66" customFormat="1" ht="15" customHeight="1" x14ac:dyDescent="0.25">
      <c r="E1843" s="156"/>
      <c r="F1843" s="156"/>
      <c r="G1843" s="156"/>
      <c r="I1843" s="90"/>
      <c r="J1843" s="160"/>
    </row>
    <row r="1844" spans="1:10" s="66" customFormat="1" ht="15" customHeight="1" thickBot="1" x14ac:dyDescent="0.3">
      <c r="A1844" s="125" t="s">
        <v>63</v>
      </c>
      <c r="E1844" s="156"/>
      <c r="F1844" s="156"/>
      <c r="G1844" s="156"/>
      <c r="I1844" s="90"/>
      <c r="J1844" s="160"/>
    </row>
    <row r="1845" spans="1:10" s="66" customFormat="1" ht="15" customHeight="1" thickBot="1" x14ac:dyDescent="0.3">
      <c r="A1845" s="161" t="s">
        <v>31</v>
      </c>
      <c r="B1845" s="162" t="s">
        <v>56</v>
      </c>
      <c r="C1845" s="162" t="s">
        <v>32</v>
      </c>
      <c r="D1845" s="162" t="s">
        <v>33</v>
      </c>
      <c r="E1845" s="156"/>
      <c r="F1845" s="156"/>
      <c r="G1845" s="156"/>
      <c r="I1845" s="90"/>
      <c r="J1845" s="160"/>
    </row>
    <row r="1846" spans="1:10" s="66" customFormat="1" ht="15" customHeight="1" thickBot="1" x14ac:dyDescent="0.3">
      <c r="A1846" s="122">
        <v>301</v>
      </c>
      <c r="B1846" s="163" t="s">
        <v>57</v>
      </c>
      <c r="C1846" s="164">
        <f>D1789</f>
        <v>1.56281216</v>
      </c>
      <c r="D1846" s="165">
        <f>D1790</f>
        <v>49.284844277760001</v>
      </c>
      <c r="E1846" s="156"/>
      <c r="F1846" s="156"/>
      <c r="G1846" s="156"/>
      <c r="I1846" s="90"/>
      <c r="J1846" s="160"/>
    </row>
    <row r="1847" spans="1:10" s="66" customFormat="1" ht="15" customHeight="1" thickBot="1" x14ac:dyDescent="0.3">
      <c r="A1847" s="122">
        <v>304</v>
      </c>
      <c r="B1847" s="163" t="s">
        <v>58</v>
      </c>
      <c r="C1847" s="164">
        <f>D1797</f>
        <v>0.25395697600000006</v>
      </c>
      <c r="D1847" s="165">
        <f>D1798</f>
        <v>8.0087871951360015</v>
      </c>
      <c r="E1847" s="156"/>
      <c r="F1847" s="156"/>
      <c r="G1847" s="156"/>
      <c r="I1847" s="90"/>
      <c r="J1847" s="160"/>
    </row>
    <row r="1848" spans="1:10" s="66" customFormat="1" ht="15" customHeight="1" thickBot="1" x14ac:dyDescent="0.3">
      <c r="A1848" s="122">
        <v>330</v>
      </c>
      <c r="B1848" s="163" t="s">
        <v>59</v>
      </c>
      <c r="C1848" s="164">
        <f>D1805</f>
        <v>0</v>
      </c>
      <c r="D1848" s="165">
        <f>D1806</f>
        <v>0</v>
      </c>
      <c r="E1848" s="156"/>
      <c r="F1848" s="156"/>
      <c r="G1848" s="156"/>
      <c r="I1848" s="90"/>
      <c r="J1848" s="160"/>
    </row>
    <row r="1849" spans="1:10" s="66" customFormat="1" ht="15" customHeight="1" thickBot="1" x14ac:dyDescent="0.3">
      <c r="A1849" s="122">
        <v>333</v>
      </c>
      <c r="B1849" s="163" t="s">
        <v>60</v>
      </c>
      <c r="C1849" s="164">
        <f>D1813</f>
        <v>0</v>
      </c>
      <c r="D1849" s="165">
        <f>D1814</f>
        <v>0</v>
      </c>
      <c r="E1849" s="156"/>
      <c r="F1849" s="156"/>
      <c r="G1849" s="156"/>
      <c r="I1849" s="90"/>
      <c r="J1849" s="160"/>
    </row>
    <row r="1850" spans="1:10" s="66" customFormat="1" ht="15" customHeight="1" thickBot="1" x14ac:dyDescent="0.3">
      <c r="A1850" s="122">
        <v>337</v>
      </c>
      <c r="B1850" s="163" t="s">
        <v>61</v>
      </c>
      <c r="C1850" s="164">
        <f>D1821</f>
        <v>4.3954091999999996</v>
      </c>
      <c r="D1850" s="165">
        <f>D1822</f>
        <v>138.6136245312</v>
      </c>
      <c r="E1850" s="156"/>
      <c r="F1850" s="156"/>
      <c r="G1850" s="156"/>
      <c r="I1850" s="90"/>
      <c r="J1850" s="160"/>
    </row>
    <row r="1851" spans="1:10" s="66" customFormat="1" ht="42.75" customHeight="1" thickBot="1" x14ac:dyDescent="0.25">
      <c r="A1851" s="122">
        <v>2909</v>
      </c>
      <c r="B1851" s="163" t="s">
        <v>380</v>
      </c>
      <c r="C1851" s="164">
        <f>D1832</f>
        <v>4.5419228399999998</v>
      </c>
      <c r="D1851" s="165">
        <f>D1833</f>
        <v>143.23407868224001</v>
      </c>
    </row>
    <row r="1852" spans="1:10" x14ac:dyDescent="0.2">
      <c r="A1852" s="1"/>
      <c r="D1852" s="21">
        <f>SUM(D1846:D1851)</f>
        <v>339.14133468633599</v>
      </c>
    </row>
    <row r="1853" spans="1:10" x14ac:dyDescent="0.2">
      <c r="A1853" s="1" t="s">
        <v>402</v>
      </c>
    </row>
    <row r="1854" spans="1:10" x14ac:dyDescent="0.2">
      <c r="A1854" s="1" t="s">
        <v>360</v>
      </c>
    </row>
    <row r="1855" spans="1:10" x14ac:dyDescent="0.2">
      <c r="A1855" s="18" t="s">
        <v>96</v>
      </c>
    </row>
    <row r="1856" spans="1:10" x14ac:dyDescent="0.2">
      <c r="A1856" s="18" t="s">
        <v>97</v>
      </c>
    </row>
    <row r="1857" spans="1:4" x14ac:dyDescent="0.2">
      <c r="A1857" s="18" t="s">
        <v>98</v>
      </c>
    </row>
    <row r="1858" spans="1:4" x14ac:dyDescent="0.2">
      <c r="A1858" s="18"/>
    </row>
    <row r="1859" spans="1:4" ht="13.5" x14ac:dyDescent="0.25">
      <c r="A1859" s="18" t="s">
        <v>135</v>
      </c>
      <c r="C1859" s="3" t="s">
        <v>18</v>
      </c>
      <c r="D1859" s="1">
        <v>0.8</v>
      </c>
    </row>
    <row r="1860" spans="1:4" ht="13.5" customHeight="1" x14ac:dyDescent="0.25">
      <c r="A1860" s="18" t="s">
        <v>137</v>
      </c>
      <c r="C1860" s="3" t="s">
        <v>136</v>
      </c>
      <c r="D1860" s="1">
        <v>0.13</v>
      </c>
    </row>
    <row r="1861" spans="1:4" ht="13.5" x14ac:dyDescent="0.25">
      <c r="A1861" s="18"/>
      <c r="C1861" s="3"/>
      <c r="D1861" s="1"/>
    </row>
    <row r="1862" spans="1:4" ht="13.5" x14ac:dyDescent="0.25">
      <c r="A1862" s="18" t="s">
        <v>99</v>
      </c>
      <c r="C1862" s="3"/>
      <c r="D1862" s="1"/>
    </row>
    <row r="1863" spans="1:4" ht="13.5" x14ac:dyDescent="0.25">
      <c r="A1863" s="18" t="s">
        <v>100</v>
      </c>
      <c r="C1863" s="3"/>
      <c r="D1863" s="1"/>
    </row>
    <row r="1864" spans="1:4" ht="13.5" x14ac:dyDescent="0.25">
      <c r="A1864" s="18" t="s">
        <v>138</v>
      </c>
      <c r="C1864" s="3"/>
      <c r="D1864" s="1"/>
    </row>
    <row r="1865" spans="1:4" ht="13.5" x14ac:dyDescent="0.25">
      <c r="A1865" s="18" t="s">
        <v>145</v>
      </c>
      <c r="C1865" s="3" t="s">
        <v>17</v>
      </c>
      <c r="D1865" s="9">
        <v>3840</v>
      </c>
    </row>
    <row r="1866" spans="1:4" ht="13.5" x14ac:dyDescent="0.25">
      <c r="A1866" s="18" t="s">
        <v>101</v>
      </c>
      <c r="C1866" s="3"/>
      <c r="D1866" s="1"/>
    </row>
    <row r="1867" spans="1:4" ht="13.5" customHeight="1" x14ac:dyDescent="0.25">
      <c r="A1867" s="18" t="s">
        <v>139</v>
      </c>
      <c r="C1867" s="3" t="s">
        <v>140</v>
      </c>
      <c r="D1867" s="1">
        <v>0.96</v>
      </c>
    </row>
    <row r="1868" spans="1:4" ht="13.5" x14ac:dyDescent="0.25">
      <c r="A1868" s="18" t="s">
        <v>102</v>
      </c>
      <c r="C1868" s="3"/>
      <c r="D1868" s="1"/>
    </row>
    <row r="1869" spans="1:4" ht="13.5" x14ac:dyDescent="0.25">
      <c r="A1869" s="18" t="s">
        <v>141</v>
      </c>
      <c r="C1869" s="3" t="s">
        <v>142</v>
      </c>
      <c r="D1869" s="1">
        <v>16.7</v>
      </c>
    </row>
    <row r="1870" spans="1:4" x14ac:dyDescent="0.2">
      <c r="A1870" s="18" t="s">
        <v>103</v>
      </c>
    </row>
    <row r="1871" spans="1:4" x14ac:dyDescent="0.2">
      <c r="A1871" s="18"/>
    </row>
    <row r="1872" spans="1:4" ht="13.5" x14ac:dyDescent="0.2">
      <c r="A1872" s="8" t="s">
        <v>104</v>
      </c>
    </row>
    <row r="1873" spans="1:4" x14ac:dyDescent="0.2">
      <c r="A1873" s="18" t="s">
        <v>105</v>
      </c>
    </row>
    <row r="1874" spans="1:4" ht="13.5" x14ac:dyDescent="0.25">
      <c r="A1874" s="18" t="s">
        <v>150</v>
      </c>
      <c r="C1874" s="3" t="s">
        <v>142</v>
      </c>
      <c r="D1874" s="1">
        <v>14.97</v>
      </c>
    </row>
    <row r="1875" spans="1:4" ht="15.75" x14ac:dyDescent="0.25">
      <c r="A1875" s="18" t="s">
        <v>149</v>
      </c>
      <c r="C1875" s="3" t="s">
        <v>143</v>
      </c>
      <c r="D1875" s="1">
        <f>D1874*D1865/1000000</f>
        <v>5.7484800000000003E-2</v>
      </c>
    </row>
    <row r="1876" spans="1:4" ht="13.5" x14ac:dyDescent="0.25">
      <c r="A1876" s="18" t="s">
        <v>148</v>
      </c>
      <c r="C1876" s="3" t="s">
        <v>144</v>
      </c>
      <c r="D1876" s="1">
        <f>D1874*D1867/3600</f>
        <v>3.9919999999999999E-3</v>
      </c>
    </row>
    <row r="1877" spans="1:4" x14ac:dyDescent="0.2">
      <c r="A1877" s="55"/>
    </row>
    <row r="1878" spans="1:4" ht="13.5" x14ac:dyDescent="0.2">
      <c r="A1878" s="8" t="s">
        <v>106</v>
      </c>
    </row>
    <row r="1879" spans="1:4" x14ac:dyDescent="0.2">
      <c r="A1879" s="18" t="s">
        <v>105</v>
      </c>
    </row>
    <row r="1880" spans="1:4" ht="13.5" x14ac:dyDescent="0.25">
      <c r="A1880" s="18" t="s">
        <v>146</v>
      </c>
      <c r="C1880" s="3" t="s">
        <v>142</v>
      </c>
      <c r="D1880" s="1">
        <v>1.73</v>
      </c>
    </row>
    <row r="1881" spans="1:4" ht="15.75" x14ac:dyDescent="0.25">
      <c r="A1881" s="18" t="s">
        <v>149</v>
      </c>
      <c r="C1881" s="3" t="s">
        <v>143</v>
      </c>
      <c r="D1881" s="1">
        <f>D1880*D1865/1000000</f>
        <v>6.6432000000000001E-3</v>
      </c>
    </row>
    <row r="1882" spans="1:4" ht="13.5" x14ac:dyDescent="0.25">
      <c r="A1882" s="18" t="s">
        <v>148</v>
      </c>
      <c r="C1882" s="3" t="s">
        <v>144</v>
      </c>
      <c r="D1882" s="1">
        <f>D1880*D1867/3600</f>
        <v>4.6133333333333329E-4</v>
      </c>
    </row>
    <row r="1883" spans="1:4" x14ac:dyDescent="0.2">
      <c r="A1883" s="18"/>
    </row>
    <row r="1884" spans="1:4" x14ac:dyDescent="0.2">
      <c r="A1884" s="18" t="s">
        <v>107</v>
      </c>
    </row>
    <row r="1885" spans="1:4" x14ac:dyDescent="0.2">
      <c r="A1885" s="18" t="s">
        <v>151</v>
      </c>
    </row>
    <row r="1886" spans="1:4" ht="13.5" x14ac:dyDescent="0.25">
      <c r="A1886" s="18" t="s">
        <v>152</v>
      </c>
      <c r="C1886" s="3" t="s">
        <v>17</v>
      </c>
      <c r="D1886" s="9">
        <v>1130</v>
      </c>
    </row>
    <row r="1887" spans="1:4" ht="13.5" x14ac:dyDescent="0.25">
      <c r="A1887" s="18" t="s">
        <v>101</v>
      </c>
      <c r="C1887" s="3"/>
      <c r="D1887" s="1"/>
    </row>
    <row r="1888" spans="1:4" ht="13.5" x14ac:dyDescent="0.25">
      <c r="A1888" s="18" t="s">
        <v>153</v>
      </c>
      <c r="C1888" s="3" t="s">
        <v>140</v>
      </c>
      <c r="D1888" s="1">
        <v>0.8</v>
      </c>
    </row>
    <row r="1889" spans="1:4" ht="13.5" x14ac:dyDescent="0.25">
      <c r="A1889" s="18" t="s">
        <v>102</v>
      </c>
      <c r="C1889" s="3"/>
      <c r="D1889" s="1"/>
    </row>
    <row r="1890" spans="1:4" ht="13.5" x14ac:dyDescent="0.25">
      <c r="A1890" s="18" t="s">
        <v>150</v>
      </c>
      <c r="C1890" s="3" t="s">
        <v>142</v>
      </c>
      <c r="D1890" s="1">
        <v>19.8</v>
      </c>
    </row>
    <row r="1891" spans="1:4" x14ac:dyDescent="0.2">
      <c r="A1891" s="18" t="s">
        <v>103</v>
      </c>
    </row>
    <row r="1892" spans="1:4" ht="13.5" x14ac:dyDescent="0.2">
      <c r="A1892" s="8" t="s">
        <v>104</v>
      </c>
    </row>
    <row r="1893" spans="1:4" x14ac:dyDescent="0.2">
      <c r="A1893" s="18" t="s">
        <v>105</v>
      </c>
    </row>
    <row r="1894" spans="1:4" ht="13.5" x14ac:dyDescent="0.25">
      <c r="A1894" s="18" t="s">
        <v>146</v>
      </c>
      <c r="C1894" s="3" t="s">
        <v>142</v>
      </c>
      <c r="D1894" s="1">
        <v>2.6</v>
      </c>
    </row>
    <row r="1895" spans="1:4" ht="15.75" x14ac:dyDescent="0.25">
      <c r="A1895" s="18" t="s">
        <v>149</v>
      </c>
      <c r="C1895" s="3" t="s">
        <v>143</v>
      </c>
      <c r="D1895" s="1">
        <f>D1894*D1886/1000000</f>
        <v>2.9380000000000001E-3</v>
      </c>
    </row>
    <row r="1896" spans="1:4" ht="13.5" x14ac:dyDescent="0.25">
      <c r="A1896" s="18" t="s">
        <v>148</v>
      </c>
      <c r="C1896" s="3" t="s">
        <v>144</v>
      </c>
      <c r="D1896" s="1">
        <f>D1894*D1888/3600</f>
        <v>5.7777777777777775E-4</v>
      </c>
    </row>
    <row r="1897" spans="1:4" ht="13.5" x14ac:dyDescent="0.25">
      <c r="A1897" s="55"/>
      <c r="C1897" s="3"/>
      <c r="D1897" s="1"/>
    </row>
    <row r="1898" spans="1:4" ht="13.5" x14ac:dyDescent="0.25">
      <c r="A1898" s="8" t="s">
        <v>106</v>
      </c>
      <c r="C1898" s="3"/>
      <c r="D1898" s="1"/>
    </row>
    <row r="1899" spans="1:4" ht="13.5" x14ac:dyDescent="0.25">
      <c r="A1899" s="18" t="s">
        <v>105</v>
      </c>
      <c r="C1899" s="3"/>
      <c r="D1899" s="1"/>
    </row>
    <row r="1900" spans="1:4" ht="13.5" x14ac:dyDescent="0.25">
      <c r="A1900" s="18" t="s">
        <v>146</v>
      </c>
      <c r="C1900" s="3" t="s">
        <v>142</v>
      </c>
      <c r="D1900" s="1">
        <v>3.9</v>
      </c>
    </row>
    <row r="1901" spans="1:4" ht="15.75" x14ac:dyDescent="0.25">
      <c r="A1901" s="18" t="s">
        <v>149</v>
      </c>
      <c r="C1901" s="3" t="s">
        <v>143</v>
      </c>
      <c r="D1901" s="1">
        <f>D1900*D1886/1000000</f>
        <v>4.4070000000000003E-3</v>
      </c>
    </row>
    <row r="1902" spans="1:4" ht="13.5" x14ac:dyDescent="0.25">
      <c r="A1902" s="18" t="s">
        <v>148</v>
      </c>
      <c r="C1902" s="3" t="s">
        <v>144</v>
      </c>
      <c r="D1902" s="1">
        <f>D1900*D1888/3600</f>
        <v>8.6666666666666674E-4</v>
      </c>
    </row>
    <row r="1903" spans="1:4" x14ac:dyDescent="0.2">
      <c r="A1903" s="55"/>
    </row>
    <row r="1904" spans="1:4" ht="42" customHeight="1" x14ac:dyDescent="0.2">
      <c r="A1904" s="190" t="s">
        <v>108</v>
      </c>
      <c r="B1904" s="190"/>
      <c r="C1904" s="190"/>
    </row>
    <row r="1905" spans="1:4" x14ac:dyDescent="0.2">
      <c r="A1905" s="18" t="s">
        <v>105</v>
      </c>
    </row>
    <row r="1906" spans="1:4" ht="13.5" x14ac:dyDescent="0.25">
      <c r="A1906" s="18" t="s">
        <v>146</v>
      </c>
      <c r="C1906" s="3" t="s">
        <v>142</v>
      </c>
      <c r="D1906" s="1">
        <v>3.5</v>
      </c>
    </row>
    <row r="1907" spans="1:4" ht="15.75" x14ac:dyDescent="0.25">
      <c r="A1907" s="18" t="s">
        <v>149</v>
      </c>
      <c r="C1907" s="3" t="s">
        <v>143</v>
      </c>
      <c r="D1907" s="1">
        <f>D1906*D1886/1000000</f>
        <v>3.9550000000000002E-3</v>
      </c>
    </row>
    <row r="1908" spans="1:4" ht="13.5" x14ac:dyDescent="0.25">
      <c r="A1908" s="18" t="s">
        <v>148</v>
      </c>
      <c r="C1908" s="3" t="s">
        <v>144</v>
      </c>
      <c r="D1908" s="1">
        <f>D1906*D1888/3600</f>
        <v>7.7777777777777784E-4</v>
      </c>
    </row>
    <row r="1909" spans="1:4" x14ac:dyDescent="0.2">
      <c r="A1909" s="55"/>
    </row>
    <row r="1910" spans="1:4" ht="13.5" x14ac:dyDescent="0.2">
      <c r="A1910" s="8" t="s">
        <v>109</v>
      </c>
    </row>
    <row r="1911" spans="1:4" ht="13.5" x14ac:dyDescent="0.2">
      <c r="A1911" s="56"/>
    </row>
    <row r="1912" spans="1:4" x14ac:dyDescent="0.2">
      <c r="A1912" s="18" t="s">
        <v>105</v>
      </c>
    </row>
    <row r="1913" spans="1:4" ht="13.5" x14ac:dyDescent="0.25">
      <c r="A1913" s="18" t="s">
        <v>146</v>
      </c>
      <c r="C1913" s="3" t="s">
        <v>142</v>
      </c>
      <c r="D1913" s="1">
        <v>9.8000000000000007</v>
      </c>
    </row>
    <row r="1914" spans="1:4" ht="15.75" x14ac:dyDescent="0.25">
      <c r="A1914" s="18" t="s">
        <v>149</v>
      </c>
      <c r="C1914" s="3" t="s">
        <v>143</v>
      </c>
      <c r="D1914" s="1">
        <f>D1913*D1886/1000000</f>
        <v>1.1074000000000001E-2</v>
      </c>
    </row>
    <row r="1915" spans="1:4" ht="13.5" x14ac:dyDescent="0.25">
      <c r="A1915" s="18" t="s">
        <v>148</v>
      </c>
      <c r="C1915" s="3" t="s">
        <v>144</v>
      </c>
      <c r="D1915" s="1">
        <f>D1913*D1888/3600</f>
        <v>2.177777777777778E-3</v>
      </c>
    </row>
    <row r="1916" spans="1:4" x14ac:dyDescent="0.2">
      <c r="A1916" s="18" t="s">
        <v>110</v>
      </c>
    </row>
    <row r="1917" spans="1:4" x14ac:dyDescent="0.2">
      <c r="A1917" s="18" t="s">
        <v>111</v>
      </c>
    </row>
    <row r="1918" spans="1:4" ht="13.5" x14ac:dyDescent="0.2">
      <c r="A1918" s="8" t="s">
        <v>112</v>
      </c>
    </row>
    <row r="1919" spans="1:4" x14ac:dyDescent="0.2">
      <c r="A1919" s="18" t="s">
        <v>105</v>
      </c>
    </row>
    <row r="1920" spans="1:4" ht="13.5" x14ac:dyDescent="0.25">
      <c r="A1920" s="18" t="s">
        <v>146</v>
      </c>
      <c r="C1920" s="3" t="s">
        <v>142</v>
      </c>
      <c r="D1920" s="1">
        <v>1.1100000000000001</v>
      </c>
    </row>
    <row r="1921" spans="1:4" ht="15.75" x14ac:dyDescent="0.25">
      <c r="A1921" s="18" t="s">
        <v>149</v>
      </c>
      <c r="C1921" s="3" t="s">
        <v>143</v>
      </c>
      <c r="D1921" s="13">
        <f>D1920*D1886/1000000</f>
        <v>1.2543000000000001E-3</v>
      </c>
    </row>
    <row r="1922" spans="1:4" ht="13.5" x14ac:dyDescent="0.25">
      <c r="A1922" s="18" t="s">
        <v>148</v>
      </c>
      <c r="C1922" s="3" t="s">
        <v>144</v>
      </c>
      <c r="D1922" s="1">
        <f>D1920*D1888/3600</f>
        <v>2.4666666666666668E-4</v>
      </c>
    </row>
    <row r="1923" spans="1:4" x14ac:dyDescent="0.2">
      <c r="A1923" s="55"/>
    </row>
    <row r="1924" spans="1:4" x14ac:dyDescent="0.2">
      <c r="A1924" s="18" t="s">
        <v>113</v>
      </c>
    </row>
    <row r="1925" spans="1:4" x14ac:dyDescent="0.2">
      <c r="A1925" s="18" t="s">
        <v>105</v>
      </c>
    </row>
    <row r="1926" spans="1:4" ht="13.5" x14ac:dyDescent="0.25">
      <c r="A1926" s="18" t="s">
        <v>150</v>
      </c>
      <c r="C1926" s="3" t="s">
        <v>142</v>
      </c>
      <c r="D1926" s="1">
        <v>0.76</v>
      </c>
    </row>
    <row r="1927" spans="1:4" x14ac:dyDescent="0.2">
      <c r="A1927" s="55"/>
    </row>
    <row r="1928" spans="1:4" x14ac:dyDescent="0.2">
      <c r="A1928" s="18" t="s">
        <v>114</v>
      </c>
    </row>
    <row r="1929" spans="1:4" ht="13.5" x14ac:dyDescent="0.2">
      <c r="A1929" s="8" t="s">
        <v>115</v>
      </c>
    </row>
    <row r="1930" spans="1:4" ht="15.75" x14ac:dyDescent="0.25">
      <c r="A1930" s="18" t="s">
        <v>154</v>
      </c>
      <c r="C1930" s="3" t="s">
        <v>143</v>
      </c>
      <c r="D1930" s="1">
        <f>D1859*D1926*D1886/1000000</f>
        <v>6.8704000000000009E-4</v>
      </c>
    </row>
    <row r="1931" spans="1:4" ht="13.5" x14ac:dyDescent="0.25">
      <c r="A1931" s="18" t="s">
        <v>155</v>
      </c>
      <c r="C1931" s="3" t="s">
        <v>144</v>
      </c>
      <c r="D1931" s="1">
        <f>D1859*D1926*D1888/3600</f>
        <v>1.3511111111111113E-4</v>
      </c>
    </row>
    <row r="1932" spans="1:4" x14ac:dyDescent="0.2">
      <c r="A1932" s="55"/>
    </row>
    <row r="1933" spans="1:4" ht="13.5" x14ac:dyDescent="0.2">
      <c r="A1933" s="8" t="s">
        <v>4</v>
      </c>
    </row>
    <row r="1934" spans="1:4" ht="15.75" x14ac:dyDescent="0.25">
      <c r="A1934" s="18" t="s">
        <v>156</v>
      </c>
      <c r="C1934" s="3" t="s">
        <v>143</v>
      </c>
      <c r="D1934" s="1">
        <f>D1860*D1926*D1886/1000000</f>
        <v>1.11644E-4</v>
      </c>
    </row>
    <row r="1935" spans="1:4" ht="13.5" x14ac:dyDescent="0.25">
      <c r="A1935" s="18" t="s">
        <v>157</v>
      </c>
      <c r="C1935" s="3" t="s">
        <v>144</v>
      </c>
      <c r="D1935" s="58">
        <f>D1860*D1926*D1888/3600</f>
        <v>2.1955555555555555E-5</v>
      </c>
    </row>
    <row r="1936" spans="1:4" ht="13.5" x14ac:dyDescent="0.25">
      <c r="A1936" s="18"/>
      <c r="C1936" s="3"/>
      <c r="D1936" s="58"/>
    </row>
    <row r="1937" spans="1:5" x14ac:dyDescent="0.2">
      <c r="A1937" s="18" t="s">
        <v>100</v>
      </c>
    </row>
    <row r="1938" spans="1:5" x14ac:dyDescent="0.2">
      <c r="A1938" s="18" t="s">
        <v>158</v>
      </c>
    </row>
    <row r="1939" spans="1:5" ht="13.5" x14ac:dyDescent="0.25">
      <c r="A1939" s="18" t="s">
        <v>152</v>
      </c>
      <c r="C1939" s="3" t="s">
        <v>17</v>
      </c>
      <c r="D1939" s="9">
        <v>7500</v>
      </c>
    </row>
    <row r="1940" spans="1:5" ht="13.5" x14ac:dyDescent="0.25">
      <c r="A1940" s="18" t="s">
        <v>101</v>
      </c>
      <c r="C1940" s="3"/>
      <c r="D1940" s="1"/>
    </row>
    <row r="1941" spans="1:5" ht="13.5" x14ac:dyDescent="0.25">
      <c r="A1941" s="18" t="s">
        <v>153</v>
      </c>
      <c r="C1941" s="3" t="s">
        <v>140</v>
      </c>
      <c r="D1941" s="1">
        <v>0.94</v>
      </c>
    </row>
    <row r="1942" spans="1:5" ht="13.5" x14ac:dyDescent="0.25">
      <c r="A1942" s="18" t="s">
        <v>102</v>
      </c>
      <c r="D1942" s="3"/>
      <c r="E1942" s="1"/>
    </row>
    <row r="1943" spans="1:5" ht="13.5" x14ac:dyDescent="0.25">
      <c r="A1943" s="18" t="s">
        <v>150</v>
      </c>
      <c r="C1943" s="3" t="s">
        <v>142</v>
      </c>
      <c r="D1943" s="1">
        <v>11.5</v>
      </c>
    </row>
    <row r="1944" spans="1:5" x14ac:dyDescent="0.2">
      <c r="A1944" s="18" t="s">
        <v>103</v>
      </c>
    </row>
    <row r="1945" spans="1:5" x14ac:dyDescent="0.2">
      <c r="A1945" s="18"/>
    </row>
    <row r="1946" spans="1:5" ht="13.5" x14ac:dyDescent="0.2">
      <c r="A1946" s="8" t="s">
        <v>104</v>
      </c>
    </row>
    <row r="1947" spans="1:5" x14ac:dyDescent="0.2">
      <c r="A1947" s="18" t="s">
        <v>105</v>
      </c>
    </row>
    <row r="1948" spans="1:5" ht="13.5" x14ac:dyDescent="0.25">
      <c r="A1948" s="18" t="s">
        <v>150</v>
      </c>
      <c r="C1948" s="3" t="s">
        <v>142</v>
      </c>
      <c r="D1948" s="1">
        <v>9.77</v>
      </c>
    </row>
    <row r="1949" spans="1:5" ht="15.75" x14ac:dyDescent="0.25">
      <c r="A1949" s="18" t="s">
        <v>149</v>
      </c>
      <c r="C1949" s="3" t="s">
        <v>143</v>
      </c>
      <c r="D1949" s="1">
        <f>D1948*D1939/1000000</f>
        <v>7.3275000000000007E-2</v>
      </c>
    </row>
    <row r="1950" spans="1:5" ht="13.5" x14ac:dyDescent="0.25">
      <c r="A1950" s="18" t="s">
        <v>148</v>
      </c>
      <c r="C1950" s="3" t="s">
        <v>144</v>
      </c>
      <c r="D1950" s="1">
        <f>D1948*D1941/3600</f>
        <v>2.5510555555555555E-3</v>
      </c>
    </row>
    <row r="1951" spans="1:5" x14ac:dyDescent="0.2">
      <c r="A1951" s="55"/>
    </row>
    <row r="1952" spans="1:5" ht="13.5" x14ac:dyDescent="0.2">
      <c r="A1952" s="8" t="s">
        <v>106</v>
      </c>
    </row>
    <row r="1953" spans="1:4" x14ac:dyDescent="0.2">
      <c r="A1953" s="18" t="s">
        <v>105</v>
      </c>
    </row>
    <row r="1954" spans="1:4" ht="13.5" x14ac:dyDescent="0.25">
      <c r="A1954" s="18" t="s">
        <v>150</v>
      </c>
      <c r="C1954" s="3" t="s">
        <v>142</v>
      </c>
      <c r="D1954" s="1">
        <v>1.73</v>
      </c>
    </row>
    <row r="1955" spans="1:4" ht="15.75" x14ac:dyDescent="0.25">
      <c r="A1955" s="18" t="s">
        <v>149</v>
      </c>
      <c r="C1955" s="3" t="s">
        <v>143</v>
      </c>
      <c r="D1955" s="1">
        <f>D1954*D1939/1000000</f>
        <v>1.2975E-2</v>
      </c>
    </row>
    <row r="1956" spans="1:4" ht="13.5" x14ac:dyDescent="0.25">
      <c r="A1956" s="18" t="s">
        <v>148</v>
      </c>
      <c r="C1956" s="3" t="s">
        <v>144</v>
      </c>
      <c r="D1956" s="1">
        <f>D1954*D1941/3600</f>
        <v>4.5172222222222217E-4</v>
      </c>
    </row>
    <row r="1957" spans="1:4" x14ac:dyDescent="0.2">
      <c r="A1957" s="18" t="s">
        <v>110</v>
      </c>
    </row>
    <row r="1958" spans="1:4" x14ac:dyDescent="0.2">
      <c r="A1958" s="18" t="s">
        <v>111</v>
      </c>
    </row>
    <row r="1959" spans="1:4" ht="13.5" x14ac:dyDescent="0.2">
      <c r="A1959" s="8" t="s">
        <v>112</v>
      </c>
    </row>
    <row r="1960" spans="1:4" x14ac:dyDescent="0.2">
      <c r="A1960" s="18" t="s">
        <v>105</v>
      </c>
    </row>
    <row r="1961" spans="1:4" ht="13.5" x14ac:dyDescent="0.25">
      <c r="A1961" s="18" t="s">
        <v>150</v>
      </c>
      <c r="C1961" s="3" t="s">
        <v>142</v>
      </c>
      <c r="D1961" s="1">
        <v>0.4</v>
      </c>
    </row>
    <row r="1962" spans="1:4" ht="15.75" x14ac:dyDescent="0.25">
      <c r="A1962" s="18" t="s">
        <v>149</v>
      </c>
      <c r="C1962" s="3" t="s">
        <v>143</v>
      </c>
      <c r="D1962" s="1">
        <f>D1961*D1939/1000000</f>
        <v>3.0000000000000001E-3</v>
      </c>
    </row>
    <row r="1963" spans="1:4" ht="13.5" x14ac:dyDescent="0.25">
      <c r="A1963" s="18" t="s">
        <v>148</v>
      </c>
      <c r="C1963" s="3" t="s">
        <v>144</v>
      </c>
      <c r="D1963" s="1">
        <f>D1961*D1941/3600</f>
        <v>1.0444444444444444E-4</v>
      </c>
    </row>
    <row r="1964" spans="1:4" ht="13.5" x14ac:dyDescent="0.25">
      <c r="A1964" s="18"/>
      <c r="C1964" s="3"/>
      <c r="D1964" s="1"/>
    </row>
    <row r="1965" spans="1:4" x14ac:dyDescent="0.2">
      <c r="A1965" s="18" t="s">
        <v>100</v>
      </c>
    </row>
    <row r="1966" spans="1:4" x14ac:dyDescent="0.2">
      <c r="A1966" s="18" t="s">
        <v>158</v>
      </c>
    </row>
    <row r="1967" spans="1:4" ht="13.5" x14ac:dyDescent="0.25">
      <c r="A1967" s="18" t="s">
        <v>152</v>
      </c>
      <c r="C1967" s="3" t="s">
        <v>17</v>
      </c>
      <c r="D1967" s="9">
        <v>7500</v>
      </c>
    </row>
    <row r="1968" spans="1:4" ht="13.5" x14ac:dyDescent="0.25">
      <c r="A1968" s="18" t="s">
        <v>101</v>
      </c>
      <c r="C1968" s="3"/>
    </row>
    <row r="1969" spans="1:5" ht="13.5" x14ac:dyDescent="0.25">
      <c r="A1969" s="18" t="s">
        <v>153</v>
      </c>
      <c r="C1969" s="3" t="s">
        <v>140</v>
      </c>
      <c r="D1969" s="1">
        <v>0.94</v>
      </c>
    </row>
    <row r="1970" spans="1:5" ht="13.5" x14ac:dyDescent="0.25">
      <c r="A1970" s="18" t="s">
        <v>102</v>
      </c>
      <c r="C1970" s="3"/>
      <c r="D1970" s="1"/>
    </row>
    <row r="1971" spans="1:5" ht="13.5" x14ac:dyDescent="0.25">
      <c r="A1971" s="18" t="s">
        <v>150</v>
      </c>
      <c r="C1971" s="3" t="s">
        <v>142</v>
      </c>
      <c r="D1971" s="1">
        <v>11.5</v>
      </c>
    </row>
    <row r="1972" spans="1:5" x14ac:dyDescent="0.2">
      <c r="A1972" s="18" t="s">
        <v>103</v>
      </c>
      <c r="D1972" s="1"/>
    </row>
    <row r="1973" spans="1:5" x14ac:dyDescent="0.2">
      <c r="A1973" s="18"/>
      <c r="D1973" s="1"/>
    </row>
    <row r="1974" spans="1:5" ht="13.5" x14ac:dyDescent="0.2">
      <c r="A1974" s="8" t="s">
        <v>104</v>
      </c>
      <c r="D1974" s="1"/>
    </row>
    <row r="1975" spans="1:5" x14ac:dyDescent="0.2">
      <c r="A1975" s="18" t="s">
        <v>105</v>
      </c>
      <c r="D1975" s="1"/>
    </row>
    <row r="1976" spans="1:5" ht="13.5" x14ac:dyDescent="0.25">
      <c r="A1976" s="18" t="s">
        <v>150</v>
      </c>
      <c r="C1976" s="3" t="s">
        <v>142</v>
      </c>
      <c r="D1976" s="1">
        <v>9.77</v>
      </c>
    </row>
    <row r="1977" spans="1:5" ht="15.75" x14ac:dyDescent="0.25">
      <c r="A1977" s="18" t="s">
        <v>149</v>
      </c>
      <c r="C1977" s="3" t="s">
        <v>143</v>
      </c>
      <c r="D1977" s="1">
        <f>D1976*D1967/1000000</f>
        <v>7.3275000000000007E-2</v>
      </c>
    </row>
    <row r="1978" spans="1:5" ht="13.5" x14ac:dyDescent="0.25">
      <c r="A1978" s="18" t="s">
        <v>148</v>
      </c>
      <c r="C1978" s="3" t="s">
        <v>144</v>
      </c>
      <c r="D1978" s="1">
        <f>D1976*D1969/3600</f>
        <v>2.5510555555555555E-3</v>
      </c>
    </row>
    <row r="1979" spans="1:5" x14ac:dyDescent="0.2">
      <c r="A1979" s="55"/>
      <c r="E1979" s="1"/>
    </row>
    <row r="1980" spans="1:5" ht="13.5" x14ac:dyDescent="0.2">
      <c r="A1980" s="8" t="s">
        <v>106</v>
      </c>
      <c r="E1980" s="1"/>
    </row>
    <row r="1981" spans="1:5" x14ac:dyDescent="0.2">
      <c r="A1981" s="18" t="s">
        <v>105</v>
      </c>
      <c r="E1981" s="1"/>
    </row>
    <row r="1982" spans="1:5" ht="13.5" x14ac:dyDescent="0.25">
      <c r="A1982" s="18" t="s">
        <v>150</v>
      </c>
      <c r="C1982" s="3" t="s">
        <v>142</v>
      </c>
      <c r="D1982" s="1">
        <v>1.73</v>
      </c>
    </row>
    <row r="1983" spans="1:5" ht="15.75" x14ac:dyDescent="0.25">
      <c r="A1983" s="18" t="s">
        <v>149</v>
      </c>
      <c r="C1983" s="3" t="s">
        <v>143</v>
      </c>
      <c r="D1983" s="1">
        <f>D1982*D1967/1000000</f>
        <v>1.2975E-2</v>
      </c>
    </row>
    <row r="1984" spans="1:5" ht="13.5" x14ac:dyDescent="0.25">
      <c r="A1984" s="18" t="s">
        <v>148</v>
      </c>
      <c r="C1984" s="3" t="s">
        <v>144</v>
      </c>
      <c r="D1984" s="1">
        <f>D1982*D1969/3600</f>
        <v>4.5172222222222217E-4</v>
      </c>
    </row>
    <row r="1985" spans="1:4" x14ac:dyDescent="0.2">
      <c r="A1985" s="18" t="s">
        <v>110</v>
      </c>
    </row>
    <row r="1986" spans="1:4" x14ac:dyDescent="0.2">
      <c r="A1986" s="18" t="s">
        <v>111</v>
      </c>
    </row>
    <row r="1987" spans="1:4" ht="13.5" x14ac:dyDescent="0.2">
      <c r="A1987" s="8" t="s">
        <v>112</v>
      </c>
    </row>
    <row r="1988" spans="1:4" x14ac:dyDescent="0.2">
      <c r="A1988" s="18" t="s">
        <v>105</v>
      </c>
    </row>
    <row r="1989" spans="1:4" ht="13.5" x14ac:dyDescent="0.25">
      <c r="A1989" s="18" t="s">
        <v>150</v>
      </c>
      <c r="C1989" s="3" t="s">
        <v>142</v>
      </c>
      <c r="D1989" s="1">
        <v>0.4</v>
      </c>
    </row>
    <row r="1990" spans="1:4" ht="15.75" x14ac:dyDescent="0.25">
      <c r="A1990" s="18" t="s">
        <v>160</v>
      </c>
      <c r="C1990" s="3" t="s">
        <v>143</v>
      </c>
      <c r="D1990" s="1">
        <f>D1989*D1967/1000000</f>
        <v>3.0000000000000001E-3</v>
      </c>
    </row>
    <row r="1991" spans="1:4" ht="13.5" x14ac:dyDescent="0.25">
      <c r="A1991" s="18" t="s">
        <v>148</v>
      </c>
      <c r="C1991" s="3" t="s">
        <v>144</v>
      </c>
      <c r="D1991" s="1">
        <f>D1989*D1969/3600</f>
        <v>1.0444444444444444E-4</v>
      </c>
    </row>
    <row r="1992" spans="1:4" ht="13.5" x14ac:dyDescent="0.25">
      <c r="A1992" s="18"/>
      <c r="C1992" s="3"/>
      <c r="D1992" s="1"/>
    </row>
    <row r="1993" spans="1:4" x14ac:dyDescent="0.2">
      <c r="A1993" s="18" t="s">
        <v>100</v>
      </c>
      <c r="D1993" s="1"/>
    </row>
    <row r="1994" spans="1:4" x14ac:dyDescent="0.2">
      <c r="A1994" s="18" t="s">
        <v>159</v>
      </c>
      <c r="D1994" s="1"/>
    </row>
    <row r="1995" spans="1:4" ht="13.5" x14ac:dyDescent="0.25">
      <c r="A1995" s="18" t="s">
        <v>152</v>
      </c>
      <c r="C1995" s="3" t="s">
        <v>17</v>
      </c>
      <c r="D1995" s="1">
        <v>390</v>
      </c>
    </row>
    <row r="1996" spans="1:4" ht="13.5" x14ac:dyDescent="0.25">
      <c r="A1996" s="18" t="s">
        <v>101</v>
      </c>
      <c r="C1996" s="3"/>
      <c r="D1996" s="1"/>
    </row>
    <row r="1997" spans="1:4" ht="13.5" x14ac:dyDescent="0.25">
      <c r="A1997" s="18" t="s">
        <v>153</v>
      </c>
      <c r="C1997" s="3" t="s">
        <v>140</v>
      </c>
      <c r="D1997" s="1">
        <v>0.78</v>
      </c>
    </row>
    <row r="1998" spans="1:4" ht="13.5" x14ac:dyDescent="0.25">
      <c r="A1998" s="18" t="s">
        <v>102</v>
      </c>
      <c r="C1998" s="3"/>
      <c r="D1998" s="1"/>
    </row>
    <row r="1999" spans="1:4" ht="13.5" x14ac:dyDescent="0.25">
      <c r="A1999" s="18" t="s">
        <v>150</v>
      </c>
      <c r="C1999" s="3" t="s">
        <v>142</v>
      </c>
      <c r="D1999" s="1">
        <v>7.6</v>
      </c>
    </row>
    <row r="2000" spans="1:4" x14ac:dyDescent="0.2">
      <c r="A2000" s="18" t="s">
        <v>103</v>
      </c>
    </row>
    <row r="2001" spans="1:4" ht="13.5" x14ac:dyDescent="0.2">
      <c r="A2001" s="8" t="s">
        <v>104</v>
      </c>
    </row>
    <row r="2002" spans="1:4" x14ac:dyDescent="0.2">
      <c r="A2002" s="18" t="s">
        <v>105</v>
      </c>
    </row>
    <row r="2003" spans="1:4" ht="13.5" x14ac:dyDescent="0.25">
      <c r="A2003" s="18" t="s">
        <v>150</v>
      </c>
      <c r="C2003" s="3" t="s">
        <v>142</v>
      </c>
      <c r="D2003" s="1">
        <v>6.52</v>
      </c>
    </row>
    <row r="2004" spans="1:4" ht="15.75" x14ac:dyDescent="0.25">
      <c r="A2004" s="18" t="s">
        <v>149</v>
      </c>
      <c r="C2004" s="3" t="s">
        <v>143</v>
      </c>
      <c r="D2004" s="1">
        <f>D2003*D1995/1000000</f>
        <v>2.5427999999999996E-3</v>
      </c>
    </row>
    <row r="2005" spans="1:4" ht="13.5" x14ac:dyDescent="0.25">
      <c r="A2005" s="18" t="s">
        <v>148</v>
      </c>
      <c r="C2005" s="3" t="s">
        <v>144</v>
      </c>
      <c r="D2005" s="1">
        <f>D2003*D1997/3600</f>
        <v>1.4126666666666665E-3</v>
      </c>
    </row>
    <row r="2006" spans="1:4" x14ac:dyDescent="0.2">
      <c r="A2006" s="55"/>
      <c r="D2006" s="1"/>
    </row>
    <row r="2007" spans="1:4" ht="13.5" x14ac:dyDescent="0.2">
      <c r="A2007" s="8" t="s">
        <v>106</v>
      </c>
      <c r="D2007" s="1"/>
    </row>
    <row r="2008" spans="1:4" x14ac:dyDescent="0.2">
      <c r="A2008" s="18" t="s">
        <v>105</v>
      </c>
      <c r="D2008" s="1"/>
    </row>
    <row r="2009" spans="1:4" ht="13.5" x14ac:dyDescent="0.25">
      <c r="A2009" s="18" t="s">
        <v>134</v>
      </c>
      <c r="C2009" s="3" t="s">
        <v>142</v>
      </c>
      <c r="D2009" s="1">
        <v>0.21</v>
      </c>
    </row>
    <row r="2010" spans="1:4" ht="15.75" x14ac:dyDescent="0.25">
      <c r="A2010" s="18" t="s">
        <v>149</v>
      </c>
      <c r="C2010" s="3" t="s">
        <v>143</v>
      </c>
      <c r="D2010" s="1">
        <f>D2009*D1995/1000000</f>
        <v>8.1899999999999985E-5</v>
      </c>
    </row>
    <row r="2011" spans="1:4" ht="13.5" x14ac:dyDescent="0.25">
      <c r="A2011" s="18" t="s">
        <v>148</v>
      </c>
      <c r="C2011" s="3" t="s">
        <v>144</v>
      </c>
      <c r="D2011" s="1">
        <f>D2009*D1997/3600</f>
        <v>4.5500000000000001E-5</v>
      </c>
    </row>
    <row r="2012" spans="1:4" x14ac:dyDescent="0.2">
      <c r="A2012" s="55"/>
    </row>
    <row r="2013" spans="1:4" ht="13.5" x14ac:dyDescent="0.2">
      <c r="A2013" s="8" t="s">
        <v>116</v>
      </c>
    </row>
    <row r="2014" spans="1:4" x14ac:dyDescent="0.2">
      <c r="A2014" s="18" t="s">
        <v>105</v>
      </c>
    </row>
    <row r="2015" spans="1:4" ht="13.5" x14ac:dyDescent="0.25">
      <c r="A2015" s="18" t="s">
        <v>150</v>
      </c>
      <c r="C2015" s="3" t="s">
        <v>142</v>
      </c>
      <c r="D2015" s="1">
        <v>0.47</v>
      </c>
    </row>
    <row r="2016" spans="1:4" ht="15.75" x14ac:dyDescent="0.25">
      <c r="A2016" s="18" t="s">
        <v>149</v>
      </c>
      <c r="C2016" s="3" t="s">
        <v>143</v>
      </c>
      <c r="D2016" s="1">
        <f>D2015*D1995/1000000</f>
        <v>1.8329999999999998E-4</v>
      </c>
    </row>
    <row r="2017" spans="1:4" ht="13.5" x14ac:dyDescent="0.25">
      <c r="A2017" s="18" t="s">
        <v>148</v>
      </c>
      <c r="C2017" s="3" t="s">
        <v>144</v>
      </c>
      <c r="D2017" s="1">
        <f>D2015*D1997/3600</f>
        <v>1.0183333333333333E-4</v>
      </c>
    </row>
    <row r="2018" spans="1:4" x14ac:dyDescent="0.2">
      <c r="A2018" s="55"/>
    </row>
    <row r="2019" spans="1:4" ht="40.5" customHeight="1" x14ac:dyDescent="0.2">
      <c r="A2019" s="190" t="s">
        <v>117</v>
      </c>
      <c r="B2019" s="190"/>
      <c r="C2019" s="190"/>
    </row>
    <row r="2020" spans="1:4" x14ac:dyDescent="0.2">
      <c r="A2020" s="18" t="s">
        <v>105</v>
      </c>
    </row>
    <row r="2021" spans="1:4" ht="13.5" x14ac:dyDescent="0.25">
      <c r="A2021" s="18" t="s">
        <v>146</v>
      </c>
      <c r="C2021" s="3" t="s">
        <v>142</v>
      </c>
      <c r="D2021" s="1">
        <v>0.4</v>
      </c>
    </row>
    <row r="2022" spans="1:4" ht="15.75" x14ac:dyDescent="0.25">
      <c r="A2022" s="18" t="s">
        <v>149</v>
      </c>
      <c r="C2022" s="3" t="s">
        <v>143</v>
      </c>
      <c r="D2022" s="1">
        <f>D2021*D1995/1000000</f>
        <v>1.56E-4</v>
      </c>
    </row>
    <row r="2023" spans="1:4" ht="13.5" x14ac:dyDescent="0.25">
      <c r="A2023" s="18" t="s">
        <v>148</v>
      </c>
      <c r="C2023" s="3" t="s">
        <v>144</v>
      </c>
      <c r="D2023" s="15">
        <f>D2021*D1997/3600</f>
        <v>8.6666666666666682E-5</v>
      </c>
    </row>
    <row r="2024" spans="1:4" x14ac:dyDescent="0.2">
      <c r="A2024" s="18" t="s">
        <v>110</v>
      </c>
      <c r="D2024" s="1"/>
    </row>
    <row r="2025" spans="1:4" x14ac:dyDescent="0.2">
      <c r="A2025" s="18" t="s">
        <v>111</v>
      </c>
      <c r="D2025" s="1"/>
    </row>
    <row r="2026" spans="1:4" ht="13.5" x14ac:dyDescent="0.2">
      <c r="A2026" s="8" t="s">
        <v>112</v>
      </c>
      <c r="D2026" s="1"/>
    </row>
    <row r="2027" spans="1:4" x14ac:dyDescent="0.2">
      <c r="A2027" s="18" t="s">
        <v>105</v>
      </c>
      <c r="D2027" s="1"/>
    </row>
    <row r="2028" spans="1:4" ht="13.5" x14ac:dyDescent="0.25">
      <c r="A2028" s="18" t="s">
        <v>150</v>
      </c>
      <c r="C2028" s="3" t="s">
        <v>142</v>
      </c>
      <c r="D2028" s="1">
        <v>0.69</v>
      </c>
    </row>
    <row r="2029" spans="1:4" ht="15.75" x14ac:dyDescent="0.25">
      <c r="A2029" s="18" t="s">
        <v>149</v>
      </c>
      <c r="C2029" s="3" t="s">
        <v>143</v>
      </c>
      <c r="D2029" s="1">
        <f>D2028*D1995/1000000</f>
        <v>2.6909999999999998E-4</v>
      </c>
    </row>
    <row r="2030" spans="1:4" ht="13.5" x14ac:dyDescent="0.25">
      <c r="A2030" s="18" t="s">
        <v>148</v>
      </c>
      <c r="C2030" s="3" t="s">
        <v>144</v>
      </c>
      <c r="D2030" s="1">
        <f>D2028*D1997/3600</f>
        <v>1.495E-4</v>
      </c>
    </row>
    <row r="2031" spans="1:4" ht="13.5" x14ac:dyDescent="0.25">
      <c r="A2031" s="18"/>
      <c r="C2031" s="3"/>
      <c r="D2031" s="1"/>
    </row>
    <row r="2032" spans="1:4" x14ac:dyDescent="0.2">
      <c r="A2032" s="18" t="s">
        <v>100</v>
      </c>
    </row>
    <row r="2033" spans="1:9" x14ac:dyDescent="0.2">
      <c r="A2033" s="18" t="s">
        <v>161</v>
      </c>
    </row>
    <row r="2034" spans="1:9" ht="13.5" x14ac:dyDescent="0.25">
      <c r="A2034" s="18" t="s">
        <v>162</v>
      </c>
      <c r="C2034" s="3" t="s">
        <v>17</v>
      </c>
      <c r="D2034" s="9">
        <v>1000</v>
      </c>
    </row>
    <row r="2035" spans="1:9" ht="13.5" x14ac:dyDescent="0.25">
      <c r="A2035" s="18" t="s">
        <v>101</v>
      </c>
      <c r="C2035" s="3"/>
      <c r="D2035" s="1"/>
    </row>
    <row r="2036" spans="1:9" ht="13.5" x14ac:dyDescent="0.25">
      <c r="A2036" s="18" t="s">
        <v>153</v>
      </c>
      <c r="C2036" s="3" t="s">
        <v>140</v>
      </c>
      <c r="D2036" s="1">
        <v>0.91</v>
      </c>
    </row>
    <row r="2037" spans="1:9" ht="13.5" x14ac:dyDescent="0.25">
      <c r="A2037" s="18" t="s">
        <v>102</v>
      </c>
      <c r="C2037" s="3"/>
      <c r="D2037" s="1"/>
    </row>
    <row r="2038" spans="1:9" ht="13.5" x14ac:dyDescent="0.25">
      <c r="A2038" s="18" t="s">
        <v>150</v>
      </c>
      <c r="C2038" s="3" t="s">
        <v>142</v>
      </c>
      <c r="D2038" s="1">
        <v>16.989999999999998</v>
      </c>
    </row>
    <row r="2039" spans="1:9" x14ac:dyDescent="0.2">
      <c r="A2039" s="18" t="s">
        <v>103</v>
      </c>
    </row>
    <row r="2040" spans="1:9" ht="13.5" x14ac:dyDescent="0.2">
      <c r="A2040" s="8" t="s">
        <v>104</v>
      </c>
    </row>
    <row r="2041" spans="1:9" x14ac:dyDescent="0.2">
      <c r="A2041" s="18" t="s">
        <v>105</v>
      </c>
    </row>
    <row r="2042" spans="1:9" ht="13.5" x14ac:dyDescent="0.25">
      <c r="A2042" s="18" t="s">
        <v>150</v>
      </c>
      <c r="C2042" s="3" t="s">
        <v>142</v>
      </c>
      <c r="D2042" s="1">
        <v>13.9</v>
      </c>
      <c r="I2042" s="23"/>
    </row>
    <row r="2043" spans="1:9" ht="15.75" x14ac:dyDescent="0.25">
      <c r="A2043" s="18" t="s">
        <v>149</v>
      </c>
      <c r="C2043" s="3" t="s">
        <v>143</v>
      </c>
      <c r="D2043" s="1">
        <f>D2042*D2034/1000000</f>
        <v>1.3899999999999999E-2</v>
      </c>
      <c r="I2043" s="23"/>
    </row>
    <row r="2044" spans="1:9" ht="13.5" x14ac:dyDescent="0.25">
      <c r="A2044" s="18" t="s">
        <v>163</v>
      </c>
      <c r="C2044" s="3" t="s">
        <v>144</v>
      </c>
      <c r="D2044" s="1">
        <f>D2042*D2036/3600</f>
        <v>3.5136111111111114E-3</v>
      </c>
    </row>
    <row r="2045" spans="1:9" x14ac:dyDescent="0.2">
      <c r="A2045" s="55"/>
    </row>
    <row r="2046" spans="1:9" ht="13.5" x14ac:dyDescent="0.2">
      <c r="A2046" s="8" t="s">
        <v>106</v>
      </c>
    </row>
    <row r="2047" spans="1:9" x14ac:dyDescent="0.2">
      <c r="A2047" s="18" t="s">
        <v>105</v>
      </c>
    </row>
    <row r="2048" spans="1:9" ht="13.5" x14ac:dyDescent="0.25">
      <c r="A2048" s="18" t="s">
        <v>150</v>
      </c>
      <c r="C2048" s="3" t="s">
        <v>142</v>
      </c>
      <c r="D2048" s="1">
        <v>1.0900000000000001</v>
      </c>
    </row>
    <row r="2049" spans="1:9" ht="15.75" x14ac:dyDescent="0.25">
      <c r="A2049" s="18" t="s">
        <v>149</v>
      </c>
      <c r="C2049" s="3" t="s">
        <v>143</v>
      </c>
      <c r="D2049" s="1">
        <f>D2048*D2034/1000000</f>
        <v>1.09E-3</v>
      </c>
    </row>
    <row r="2050" spans="1:9" ht="13.5" x14ac:dyDescent="0.25">
      <c r="A2050" s="18" t="s">
        <v>148</v>
      </c>
      <c r="C2050" s="3" t="s">
        <v>144</v>
      </c>
      <c r="D2050" s="1">
        <f>D2048*D2036/3600</f>
        <v>2.755277777777778E-4</v>
      </c>
    </row>
    <row r="2051" spans="1:9" x14ac:dyDescent="0.2">
      <c r="A2051" s="55"/>
      <c r="I2051" s="21"/>
    </row>
    <row r="2052" spans="1:9" ht="42" customHeight="1" x14ac:dyDescent="0.2">
      <c r="A2052" s="190" t="s">
        <v>108</v>
      </c>
      <c r="B2052" s="190"/>
      <c r="C2052" s="190"/>
      <c r="I2052" s="21"/>
    </row>
    <row r="2053" spans="1:9" x14ac:dyDescent="0.2">
      <c r="A2053" s="18" t="s">
        <v>105</v>
      </c>
    </row>
    <row r="2054" spans="1:9" ht="13.5" x14ac:dyDescent="0.25">
      <c r="A2054" s="18" t="s">
        <v>150</v>
      </c>
      <c r="C2054" s="3" t="s">
        <v>142</v>
      </c>
      <c r="D2054" s="1">
        <v>1</v>
      </c>
      <c r="I2054" s="23"/>
    </row>
    <row r="2055" spans="1:9" ht="15.75" x14ac:dyDescent="0.25">
      <c r="A2055" s="18" t="s">
        <v>149</v>
      </c>
      <c r="C2055" s="3" t="s">
        <v>143</v>
      </c>
      <c r="D2055" s="1">
        <f>D2054*D2034/1000000</f>
        <v>1E-3</v>
      </c>
      <c r="I2055" s="23"/>
    </row>
    <row r="2056" spans="1:9" ht="13.5" x14ac:dyDescent="0.25">
      <c r="A2056" s="18" t="s">
        <v>148</v>
      </c>
      <c r="C2056" s="3" t="s">
        <v>144</v>
      </c>
      <c r="D2056" s="1">
        <f>D2054*D2036/3600</f>
        <v>2.5277777777777777E-4</v>
      </c>
    </row>
    <row r="2057" spans="1:9" x14ac:dyDescent="0.2">
      <c r="A2057" s="55"/>
    </row>
    <row r="2058" spans="1:9" ht="27.75" customHeight="1" x14ac:dyDescent="0.2">
      <c r="A2058" s="190" t="s">
        <v>117</v>
      </c>
      <c r="B2058" s="190"/>
      <c r="C2058" s="190"/>
    </row>
    <row r="2059" spans="1:9" x14ac:dyDescent="0.2">
      <c r="A2059" s="18" t="s">
        <v>105</v>
      </c>
      <c r="I2059" s="21"/>
    </row>
    <row r="2060" spans="1:9" ht="13.5" x14ac:dyDescent="0.25">
      <c r="A2060" s="18" t="s">
        <v>146</v>
      </c>
      <c r="C2060" s="3" t="s">
        <v>142</v>
      </c>
      <c r="D2060" s="1">
        <v>1</v>
      </c>
    </row>
    <row r="2061" spans="1:9" ht="15.75" x14ac:dyDescent="0.25">
      <c r="A2061" s="18" t="s">
        <v>149</v>
      </c>
      <c r="C2061" s="3" t="s">
        <v>143</v>
      </c>
      <c r="D2061" s="1">
        <f>D2060*D2034/1000000</f>
        <v>1E-3</v>
      </c>
    </row>
    <row r="2062" spans="1:9" ht="13.5" x14ac:dyDescent="0.25">
      <c r="A2062" s="18" t="s">
        <v>148</v>
      </c>
      <c r="C2062" s="3" t="s">
        <v>144</v>
      </c>
      <c r="D2062" s="1">
        <f>D2060*D2036/3600</f>
        <v>2.5277777777777777E-4</v>
      </c>
    </row>
    <row r="2063" spans="1:9" x14ac:dyDescent="0.2">
      <c r="A2063" s="18" t="s">
        <v>110</v>
      </c>
      <c r="I2063" s="21"/>
    </row>
    <row r="2064" spans="1:9" x14ac:dyDescent="0.2">
      <c r="A2064" s="18" t="s">
        <v>111</v>
      </c>
      <c r="I2064" s="21"/>
    </row>
    <row r="2065" spans="1:9" ht="13.5" x14ac:dyDescent="0.2">
      <c r="A2065" s="8" t="s">
        <v>112</v>
      </c>
    </row>
    <row r="2066" spans="1:9" x14ac:dyDescent="0.2">
      <c r="A2066" s="18" t="s">
        <v>105</v>
      </c>
      <c r="I2066" s="21"/>
    </row>
    <row r="2067" spans="1:9" ht="13.5" x14ac:dyDescent="0.25">
      <c r="A2067" s="18" t="s">
        <v>150</v>
      </c>
      <c r="C2067" s="3" t="s">
        <v>142</v>
      </c>
      <c r="D2067" s="1">
        <v>0.93</v>
      </c>
      <c r="I2067" s="21"/>
    </row>
    <row r="2068" spans="1:9" ht="15.75" x14ac:dyDescent="0.25">
      <c r="A2068" s="18" t="s">
        <v>149</v>
      </c>
      <c r="C2068" s="3" t="s">
        <v>143</v>
      </c>
      <c r="D2068" s="1">
        <f>D2067*D2034/1000000</f>
        <v>9.3000000000000005E-4</v>
      </c>
    </row>
    <row r="2069" spans="1:9" ht="13.5" x14ac:dyDescent="0.25">
      <c r="A2069" s="18" t="s">
        <v>148</v>
      </c>
      <c r="C2069" s="3" t="s">
        <v>144</v>
      </c>
      <c r="D2069" s="1">
        <f>D2067*D2036/3600</f>
        <v>2.3508333333333335E-4</v>
      </c>
    </row>
    <row r="2070" spans="1:9" x14ac:dyDescent="0.2">
      <c r="A2070" s="18" t="s">
        <v>113</v>
      </c>
      <c r="I2070" s="21"/>
    </row>
    <row r="2071" spans="1:9" x14ac:dyDescent="0.2">
      <c r="A2071" s="18"/>
      <c r="I2071" s="21"/>
    </row>
    <row r="2072" spans="1:9" x14ac:dyDescent="0.2">
      <c r="A2072" s="18" t="s">
        <v>105</v>
      </c>
    </row>
    <row r="2073" spans="1:9" ht="13.5" x14ac:dyDescent="0.25">
      <c r="A2073" s="18" t="s">
        <v>146</v>
      </c>
      <c r="C2073" s="3" t="s">
        <v>142</v>
      </c>
      <c r="D2073" s="1">
        <v>2.7</v>
      </c>
    </row>
    <row r="2074" spans="1:9" x14ac:dyDescent="0.2">
      <c r="A2074" s="18" t="s">
        <v>114</v>
      </c>
      <c r="I2074" s="21"/>
    </row>
    <row r="2075" spans="1:9" ht="13.5" x14ac:dyDescent="0.2">
      <c r="A2075" s="8" t="s">
        <v>115</v>
      </c>
    </row>
    <row r="2076" spans="1:9" ht="15.75" x14ac:dyDescent="0.25">
      <c r="A2076" s="18" t="s">
        <v>154</v>
      </c>
      <c r="C2076" s="3" t="s">
        <v>143</v>
      </c>
      <c r="D2076" s="1">
        <f>D1859*D2073*D2034/1000000</f>
        <v>2.16E-3</v>
      </c>
    </row>
    <row r="2077" spans="1:9" ht="13.5" x14ac:dyDescent="0.25">
      <c r="A2077" s="18" t="s">
        <v>155</v>
      </c>
      <c r="C2077" s="3" t="s">
        <v>144</v>
      </c>
      <c r="D2077" s="1">
        <f>D1859*D2073*D2036/3600</f>
        <v>5.4600000000000004E-4</v>
      </c>
      <c r="I2077" s="21"/>
    </row>
    <row r="2078" spans="1:9" x14ac:dyDescent="0.2">
      <c r="A2078" s="55"/>
      <c r="I2078" s="21"/>
    </row>
    <row r="2079" spans="1:9" ht="13.5" x14ac:dyDescent="0.2">
      <c r="A2079" s="8" t="s">
        <v>4</v>
      </c>
    </row>
    <row r="2080" spans="1:9" ht="15.75" x14ac:dyDescent="0.25">
      <c r="A2080" s="18" t="s">
        <v>156</v>
      </c>
      <c r="C2080" s="3" t="s">
        <v>143</v>
      </c>
      <c r="D2080" s="1">
        <f>D1860*D2073*D2034/1000000</f>
        <v>3.5100000000000007E-4</v>
      </c>
      <c r="I2080" s="23"/>
    </row>
    <row r="2081" spans="1:9" ht="13.5" x14ac:dyDescent="0.25">
      <c r="A2081" s="18" t="s">
        <v>157</v>
      </c>
      <c r="C2081" s="3" t="s">
        <v>144</v>
      </c>
      <c r="D2081" s="1">
        <f>D1860*D2073*D2036/3600</f>
        <v>8.8725000000000002E-5</v>
      </c>
      <c r="I2081" s="23"/>
    </row>
    <row r="2082" spans="1:9" x14ac:dyDescent="0.2">
      <c r="A2082" s="55"/>
    </row>
    <row r="2083" spans="1:9" ht="13.5" x14ac:dyDescent="0.2">
      <c r="A2083" s="8" t="s">
        <v>118</v>
      </c>
    </row>
    <row r="2084" spans="1:9" x14ac:dyDescent="0.2">
      <c r="A2084" s="18" t="s">
        <v>105</v>
      </c>
      <c r="I2084" s="21"/>
    </row>
    <row r="2085" spans="1:9" ht="13.5" x14ac:dyDescent="0.25">
      <c r="A2085" s="18" t="s">
        <v>150</v>
      </c>
      <c r="C2085" s="3" t="s">
        <v>142</v>
      </c>
      <c r="D2085" s="1">
        <v>13.3</v>
      </c>
      <c r="I2085" s="21"/>
    </row>
    <row r="2086" spans="1:9" ht="15.75" x14ac:dyDescent="0.25">
      <c r="A2086" s="18" t="s">
        <v>149</v>
      </c>
      <c r="C2086" s="3" t="s">
        <v>143</v>
      </c>
      <c r="D2086" s="1">
        <f>D2085*D2034/1000000</f>
        <v>1.3299999999999999E-2</v>
      </c>
    </row>
    <row r="2087" spans="1:9" ht="13.5" x14ac:dyDescent="0.25">
      <c r="A2087" s="18" t="s">
        <v>148</v>
      </c>
      <c r="C2087" s="3" t="s">
        <v>144</v>
      </c>
      <c r="D2087" s="1">
        <f>D2085*D2036/3600</f>
        <v>3.3619444444444447E-3</v>
      </c>
    </row>
    <row r="2088" spans="1:9" ht="13.5" x14ac:dyDescent="0.25">
      <c r="A2088" s="18"/>
      <c r="C2088" s="3"/>
    </row>
    <row r="2089" spans="1:9" x14ac:dyDescent="0.2">
      <c r="A2089" s="18" t="s">
        <v>119</v>
      </c>
    </row>
    <row r="2090" spans="1:9" x14ac:dyDescent="0.2">
      <c r="A2090" s="18" t="s">
        <v>164</v>
      </c>
      <c r="I2090" s="21"/>
    </row>
    <row r="2091" spans="1:9" ht="13.5" x14ac:dyDescent="0.25">
      <c r="A2091" s="18" t="s">
        <v>152</v>
      </c>
      <c r="C2091" s="3" t="s">
        <v>17</v>
      </c>
      <c r="D2091" s="9">
        <v>160</v>
      </c>
      <c r="I2091" s="21"/>
    </row>
    <row r="2092" spans="1:9" ht="13.5" x14ac:dyDescent="0.25">
      <c r="A2092" s="18" t="s">
        <v>101</v>
      </c>
      <c r="C2092" s="3"/>
      <c r="D2092" s="1"/>
    </row>
    <row r="2093" spans="1:9" ht="13.5" x14ac:dyDescent="0.25">
      <c r="A2093" s="18" t="s">
        <v>153</v>
      </c>
      <c r="C2093" s="3" t="s">
        <v>140</v>
      </c>
      <c r="D2093" s="1">
        <v>0.5</v>
      </c>
    </row>
    <row r="2094" spans="1:9" ht="13.5" x14ac:dyDescent="0.25">
      <c r="A2094" s="55"/>
      <c r="C2094" s="3"/>
      <c r="D2094" s="1"/>
    </row>
    <row r="2095" spans="1:9" ht="13.5" x14ac:dyDescent="0.25">
      <c r="A2095" s="18" t="s">
        <v>102</v>
      </c>
      <c r="C2095" s="3"/>
      <c r="D2095" s="1"/>
      <c r="I2095" s="21"/>
    </row>
    <row r="2096" spans="1:9" ht="13.5" x14ac:dyDescent="0.25">
      <c r="A2096" s="18" t="s">
        <v>150</v>
      </c>
      <c r="C2096" s="3" t="s">
        <v>142</v>
      </c>
      <c r="D2096" s="1">
        <v>10.3</v>
      </c>
      <c r="I2096" s="21"/>
    </row>
    <row r="2097" spans="1:10" x14ac:dyDescent="0.2">
      <c r="A2097" s="18" t="s">
        <v>103</v>
      </c>
    </row>
    <row r="2098" spans="1:10" ht="13.5" x14ac:dyDescent="0.2">
      <c r="A2098" s="8" t="s">
        <v>104</v>
      </c>
      <c r="I2098" s="23"/>
    </row>
    <row r="2099" spans="1:10" x14ac:dyDescent="0.2">
      <c r="A2099" s="18" t="s">
        <v>105</v>
      </c>
    </row>
    <row r="2100" spans="1:10" ht="13.5" x14ac:dyDescent="0.25">
      <c r="A2100" s="18" t="s">
        <v>150</v>
      </c>
      <c r="C2100" s="3" t="s">
        <v>142</v>
      </c>
      <c r="D2100" s="1">
        <v>8.26</v>
      </c>
    </row>
    <row r="2101" spans="1:10" ht="15.75" x14ac:dyDescent="0.25">
      <c r="A2101" s="18" t="s">
        <v>160</v>
      </c>
      <c r="C2101" s="3" t="s">
        <v>143</v>
      </c>
      <c r="D2101" s="1">
        <f>D2100*D2091/1000000</f>
        <v>1.3215999999999998E-3</v>
      </c>
    </row>
    <row r="2102" spans="1:10" ht="13.5" x14ac:dyDescent="0.25">
      <c r="A2102" s="18" t="s">
        <v>148</v>
      </c>
      <c r="C2102" s="3" t="s">
        <v>144</v>
      </c>
      <c r="D2102" s="1">
        <f>D2100*D2093/3600</f>
        <v>1.1472222222222222E-3</v>
      </c>
      <c r="I2102" s="21"/>
    </row>
    <row r="2103" spans="1:10" x14ac:dyDescent="0.2">
      <c r="A2103" s="55"/>
      <c r="I2103" s="21"/>
    </row>
    <row r="2104" spans="1:10" ht="13.5" x14ac:dyDescent="0.2">
      <c r="A2104" s="8" t="s">
        <v>106</v>
      </c>
    </row>
    <row r="2105" spans="1:10" x14ac:dyDescent="0.2">
      <c r="A2105" s="18" t="s">
        <v>105</v>
      </c>
      <c r="I2105" s="66"/>
      <c r="J2105" s="75"/>
    </row>
    <row r="2106" spans="1:10" ht="13.5" x14ac:dyDescent="0.25">
      <c r="A2106" s="18" t="s">
        <v>150</v>
      </c>
      <c r="C2106" s="3" t="s">
        <v>142</v>
      </c>
      <c r="D2106" s="1">
        <v>0.36</v>
      </c>
      <c r="I2106" s="114"/>
      <c r="J2106" s="75"/>
    </row>
    <row r="2107" spans="1:10" ht="15.75" x14ac:dyDescent="0.25">
      <c r="A2107" s="18" t="s">
        <v>149</v>
      </c>
      <c r="C2107" s="3" t="s">
        <v>143</v>
      </c>
      <c r="D2107" s="1">
        <f>D2106*D2091/1000000</f>
        <v>5.7599999999999997E-5</v>
      </c>
      <c r="I2107" s="114"/>
      <c r="J2107" s="75"/>
    </row>
    <row r="2108" spans="1:10" ht="13.5" x14ac:dyDescent="0.25">
      <c r="A2108" s="18" t="s">
        <v>148</v>
      </c>
      <c r="C2108" s="3" t="s">
        <v>144</v>
      </c>
      <c r="D2108" s="1">
        <f>D2106*D2093/3600</f>
        <v>4.9999999999999996E-5</v>
      </c>
      <c r="I2108" s="66"/>
      <c r="J2108" s="75"/>
    </row>
    <row r="2109" spans="1:10" x14ac:dyDescent="0.2">
      <c r="A2109" s="55"/>
      <c r="I2109" s="66"/>
      <c r="J2109" s="75"/>
    </row>
    <row r="2110" spans="1:10" ht="43.5" customHeight="1" x14ac:dyDescent="0.2">
      <c r="A2110" s="190" t="s">
        <v>108</v>
      </c>
      <c r="B2110" s="190"/>
      <c r="C2110" s="190"/>
      <c r="I2110" s="66"/>
      <c r="J2110" s="75"/>
    </row>
    <row r="2111" spans="1:10" x14ac:dyDescent="0.2">
      <c r="A2111" s="18" t="s">
        <v>105</v>
      </c>
      <c r="I2111" s="114"/>
      <c r="J2111" s="75"/>
    </row>
    <row r="2112" spans="1:10" ht="13.5" x14ac:dyDescent="0.25">
      <c r="A2112" s="18" t="s">
        <v>150</v>
      </c>
      <c r="C2112" s="3" t="s">
        <v>142</v>
      </c>
      <c r="D2112" s="1">
        <v>0.3</v>
      </c>
      <c r="I2112" s="66"/>
      <c r="J2112" s="75"/>
    </row>
    <row r="2113" spans="1:10" ht="15.75" x14ac:dyDescent="0.25">
      <c r="A2113" s="18" t="s">
        <v>149</v>
      </c>
      <c r="C2113" s="3" t="s">
        <v>143</v>
      </c>
      <c r="D2113" s="1">
        <f>D2112*D2091/1000000</f>
        <v>4.8000000000000001E-5</v>
      </c>
      <c r="I2113" s="66"/>
      <c r="J2113" s="75"/>
    </row>
    <row r="2114" spans="1:10" ht="13.5" x14ac:dyDescent="0.25">
      <c r="A2114" s="18" t="s">
        <v>148</v>
      </c>
      <c r="C2114" s="3" t="s">
        <v>144</v>
      </c>
      <c r="D2114" s="15">
        <f>D2112*D2093/3600</f>
        <v>4.1666666666666665E-5</v>
      </c>
      <c r="I2114" s="66"/>
      <c r="J2114" s="75"/>
    </row>
    <row r="2115" spans="1:10" x14ac:dyDescent="0.2">
      <c r="A2115" s="55"/>
      <c r="I2115" s="114"/>
      <c r="J2115" s="75"/>
    </row>
    <row r="2116" spans="1:10" ht="13.5" x14ac:dyDescent="0.2">
      <c r="A2116" s="8" t="s">
        <v>109</v>
      </c>
      <c r="I2116" s="114"/>
      <c r="J2116" s="75"/>
    </row>
    <row r="2117" spans="1:10" x14ac:dyDescent="0.2">
      <c r="A2117" s="18" t="s">
        <v>105</v>
      </c>
      <c r="I2117" s="66"/>
      <c r="J2117" s="75"/>
    </row>
    <row r="2118" spans="1:10" ht="13.5" x14ac:dyDescent="0.25">
      <c r="A2118" s="18" t="s">
        <v>150</v>
      </c>
      <c r="C2118" s="3" t="s">
        <v>142</v>
      </c>
      <c r="D2118" s="1">
        <v>0.05</v>
      </c>
      <c r="I2118" s="66"/>
      <c r="J2118" s="75"/>
    </row>
    <row r="2119" spans="1:10" ht="15.75" x14ac:dyDescent="0.25">
      <c r="A2119" s="18" t="s">
        <v>149</v>
      </c>
      <c r="C2119" s="3" t="s">
        <v>143</v>
      </c>
      <c r="D2119" s="1">
        <f>D2118*D2091/1000000</f>
        <v>7.9999999999999996E-6</v>
      </c>
      <c r="I2119" s="114"/>
      <c r="J2119" s="75"/>
    </row>
    <row r="2120" spans="1:10" ht="13.5" x14ac:dyDescent="0.25">
      <c r="A2120" s="18" t="s">
        <v>148</v>
      </c>
      <c r="C2120" s="3" t="s">
        <v>144</v>
      </c>
      <c r="D2120" s="58">
        <f>D2118*D2093/3600</f>
        <v>6.9444444444444448E-6</v>
      </c>
      <c r="I2120" s="114"/>
      <c r="J2120" s="75"/>
    </row>
    <row r="2121" spans="1:10" x14ac:dyDescent="0.2">
      <c r="A2121" s="55"/>
      <c r="I2121" s="66"/>
      <c r="J2121" s="75"/>
    </row>
    <row r="2122" spans="1:10" ht="13.5" x14ac:dyDescent="0.2">
      <c r="A2122" s="8" t="s">
        <v>120</v>
      </c>
      <c r="I2122" s="66"/>
      <c r="J2122" s="75"/>
    </row>
    <row r="2123" spans="1:10" x14ac:dyDescent="0.2">
      <c r="A2123" s="18" t="s">
        <v>105</v>
      </c>
      <c r="I2123" s="115"/>
      <c r="J2123" s="75"/>
    </row>
    <row r="2124" spans="1:10" ht="13.5" x14ac:dyDescent="0.25">
      <c r="A2124" s="18" t="s">
        <v>150</v>
      </c>
      <c r="C2124" s="3" t="s">
        <v>142</v>
      </c>
      <c r="D2124" s="59">
        <v>0.2</v>
      </c>
    </row>
    <row r="2125" spans="1:10" ht="15.75" x14ac:dyDescent="0.25">
      <c r="A2125" s="18" t="s">
        <v>149</v>
      </c>
      <c r="C2125" s="3" t="s">
        <v>143</v>
      </c>
      <c r="D2125" s="59">
        <f>D2124*D2091/1000000</f>
        <v>3.1999999999999999E-5</v>
      </c>
    </row>
    <row r="2126" spans="1:10" ht="13.5" x14ac:dyDescent="0.25">
      <c r="A2126" s="18" t="s">
        <v>148</v>
      </c>
      <c r="C2126" s="3" t="s">
        <v>144</v>
      </c>
      <c r="D2126" s="60">
        <f>D2124*D2093/3600</f>
        <v>2.7777777777777779E-5</v>
      </c>
    </row>
    <row r="2127" spans="1:10" x14ac:dyDescent="0.2">
      <c r="A2127" s="55"/>
      <c r="I2127" s="21"/>
    </row>
    <row r="2128" spans="1:10" ht="29.25" customHeight="1" x14ac:dyDescent="0.2">
      <c r="A2128" s="190" t="s">
        <v>117</v>
      </c>
      <c r="B2128" s="190"/>
      <c r="C2128" s="190"/>
      <c r="I2128" s="22"/>
    </row>
    <row r="2129" spans="1:9" x14ac:dyDescent="0.2">
      <c r="A2129" s="18" t="s">
        <v>105</v>
      </c>
    </row>
    <row r="2130" spans="1:9" ht="13.5" x14ac:dyDescent="0.25">
      <c r="A2130" s="18" t="s">
        <v>150</v>
      </c>
      <c r="C2130" s="3" t="s">
        <v>142</v>
      </c>
      <c r="D2130" s="1">
        <v>1.1299999999999999</v>
      </c>
    </row>
    <row r="2131" spans="1:9" ht="15.75" x14ac:dyDescent="0.25">
      <c r="A2131" s="18" t="s">
        <v>149</v>
      </c>
      <c r="C2131" s="3" t="s">
        <v>143</v>
      </c>
      <c r="D2131" s="1">
        <f>D2130*D2091/1000000</f>
        <v>1.8079999999999998E-4</v>
      </c>
      <c r="I2131" s="21"/>
    </row>
    <row r="2132" spans="1:9" ht="13.5" x14ac:dyDescent="0.25">
      <c r="A2132" s="18" t="s">
        <v>148</v>
      </c>
      <c r="C2132" s="3" t="s">
        <v>144</v>
      </c>
      <c r="D2132" s="1">
        <f>D2130*D2093/3600</f>
        <v>1.5694444444444442E-4</v>
      </c>
      <c r="I2132" s="21"/>
    </row>
    <row r="2133" spans="1:9" x14ac:dyDescent="0.2">
      <c r="A2133" s="18" t="s">
        <v>110</v>
      </c>
    </row>
    <row r="2134" spans="1:9" x14ac:dyDescent="0.2">
      <c r="A2134" s="18" t="s">
        <v>111</v>
      </c>
    </row>
    <row r="2135" spans="1:9" ht="13.5" x14ac:dyDescent="0.2">
      <c r="A2135" s="8" t="s">
        <v>112</v>
      </c>
      <c r="I2135" s="21"/>
    </row>
    <row r="2136" spans="1:9" x14ac:dyDescent="0.2">
      <c r="A2136" s="18" t="s">
        <v>105</v>
      </c>
    </row>
    <row r="2137" spans="1:9" ht="13.5" x14ac:dyDescent="0.25">
      <c r="A2137" s="18" t="s">
        <v>150</v>
      </c>
      <c r="C2137" s="3" t="s">
        <v>142</v>
      </c>
      <c r="D2137" s="1">
        <v>1.87</v>
      </c>
    </row>
    <row r="2138" spans="1:9" ht="15.75" x14ac:dyDescent="0.25">
      <c r="A2138" s="18" t="s">
        <v>149</v>
      </c>
      <c r="C2138" s="3" t="s">
        <v>143</v>
      </c>
      <c r="D2138" s="1">
        <f>D2137*D2091/1000000</f>
        <v>2.9920000000000006E-4</v>
      </c>
    </row>
    <row r="2139" spans="1:9" ht="13.5" x14ac:dyDescent="0.25">
      <c r="A2139" s="18" t="s">
        <v>148</v>
      </c>
      <c r="C2139" s="3" t="s">
        <v>144</v>
      </c>
      <c r="D2139" s="1">
        <f>D2137*D2093/3600</f>
        <v>2.5972222222222222E-4</v>
      </c>
      <c r="I2139" s="21"/>
    </row>
    <row r="2140" spans="1:9" ht="14.25" customHeight="1" x14ac:dyDescent="0.25">
      <c r="A2140" s="18"/>
      <c r="D2140" s="3"/>
      <c r="E2140" s="1"/>
      <c r="I2140" s="21"/>
    </row>
    <row r="2141" spans="1:9" ht="14.25" customHeight="1" x14ac:dyDescent="0.25">
      <c r="A2141" s="1" t="s">
        <v>361</v>
      </c>
      <c r="D2141" s="3"/>
      <c r="E2141" s="1"/>
      <c r="I2141" s="21"/>
    </row>
    <row r="2142" spans="1:9" ht="14.25" customHeight="1" x14ac:dyDescent="0.25">
      <c r="A2142" s="18" t="s">
        <v>165</v>
      </c>
      <c r="D2142" s="3"/>
      <c r="E2142" s="1"/>
      <c r="I2142" s="21"/>
    </row>
    <row r="2143" spans="1:9" ht="14.25" customHeight="1" x14ac:dyDescent="0.25">
      <c r="A2143" s="18" t="s">
        <v>96</v>
      </c>
      <c r="D2143" s="3"/>
      <c r="E2143" s="1"/>
      <c r="I2143" s="21"/>
    </row>
    <row r="2144" spans="1:9" ht="14.25" customHeight="1" x14ac:dyDescent="0.25">
      <c r="A2144" s="18" t="s">
        <v>97</v>
      </c>
      <c r="D2144" s="3"/>
      <c r="E2144" s="1"/>
      <c r="I2144" s="21"/>
    </row>
    <row r="2145" spans="1:9" ht="14.25" customHeight="1" x14ac:dyDescent="0.25">
      <c r="A2145" s="18" t="s">
        <v>98</v>
      </c>
      <c r="D2145" s="3"/>
      <c r="E2145" s="1"/>
      <c r="I2145" s="21"/>
    </row>
    <row r="2146" spans="1:9" ht="14.25" customHeight="1" x14ac:dyDescent="0.25">
      <c r="A2146" s="18"/>
      <c r="D2146" s="3"/>
      <c r="E2146" s="1"/>
      <c r="I2146" s="21"/>
    </row>
    <row r="2147" spans="1:9" ht="14.25" customHeight="1" x14ac:dyDescent="0.25">
      <c r="A2147" s="18" t="s">
        <v>135</v>
      </c>
      <c r="C2147" s="3" t="s">
        <v>18</v>
      </c>
      <c r="D2147" s="1">
        <v>0.8</v>
      </c>
      <c r="I2147" s="21"/>
    </row>
    <row r="2148" spans="1:9" ht="14.25" customHeight="1" x14ac:dyDescent="0.25">
      <c r="A2148" s="18" t="s">
        <v>363</v>
      </c>
      <c r="C2148" s="3" t="s">
        <v>362</v>
      </c>
      <c r="D2148" s="1">
        <v>0.13</v>
      </c>
      <c r="I2148" s="21"/>
    </row>
    <row r="2149" spans="1:9" ht="14.25" customHeight="1" x14ac:dyDescent="0.25">
      <c r="A2149" s="18" t="s">
        <v>355</v>
      </c>
      <c r="C2149" s="3"/>
      <c r="D2149" s="1"/>
      <c r="I2149" s="21"/>
    </row>
    <row r="2150" spans="1:9" ht="14.25" customHeight="1" x14ac:dyDescent="0.25">
      <c r="A2150" s="18" t="s">
        <v>356</v>
      </c>
      <c r="C2150" s="3"/>
      <c r="D2150" s="1"/>
      <c r="I2150" s="21"/>
    </row>
    <row r="2151" spans="1:9" ht="14.25" customHeight="1" x14ac:dyDescent="0.25">
      <c r="A2151" s="18" t="s">
        <v>357</v>
      </c>
      <c r="C2151" s="3"/>
      <c r="D2151" s="1"/>
      <c r="I2151" s="21"/>
    </row>
    <row r="2152" spans="1:9" ht="14.25" customHeight="1" x14ac:dyDescent="0.25">
      <c r="A2152" s="18" t="s">
        <v>365</v>
      </c>
      <c r="C2152" s="3" t="s">
        <v>364</v>
      </c>
      <c r="D2152" s="1">
        <v>50</v>
      </c>
      <c r="I2152" s="21"/>
    </row>
    <row r="2153" spans="1:9" ht="14.25" customHeight="1" x14ac:dyDescent="0.25">
      <c r="A2153" s="18" t="s">
        <v>358</v>
      </c>
      <c r="C2153" s="3"/>
      <c r="D2153" s="1"/>
      <c r="I2153" s="21"/>
    </row>
    <row r="2154" spans="1:9" ht="14.25" customHeight="1" x14ac:dyDescent="0.25">
      <c r="A2154" s="18" t="s">
        <v>366</v>
      </c>
      <c r="C2154" s="3" t="s">
        <v>176</v>
      </c>
      <c r="D2154" s="1">
        <v>6515</v>
      </c>
      <c r="I2154" s="21"/>
    </row>
    <row r="2155" spans="1:9" ht="14.25" customHeight="1" x14ac:dyDescent="0.25">
      <c r="A2155" s="55"/>
      <c r="C2155" s="3"/>
      <c r="D2155" s="1"/>
      <c r="I2155" s="21"/>
    </row>
    <row r="2156" spans="1:9" ht="14.25" customHeight="1" x14ac:dyDescent="0.25">
      <c r="A2156" s="18" t="s">
        <v>367</v>
      </c>
      <c r="C2156" s="3" t="s">
        <v>368</v>
      </c>
      <c r="D2156" s="1">
        <v>131</v>
      </c>
      <c r="I2156" s="21"/>
    </row>
    <row r="2157" spans="1:9" ht="14.25" customHeight="1" x14ac:dyDescent="0.25">
      <c r="A2157" s="18" t="s">
        <v>103</v>
      </c>
      <c r="C2157" s="3"/>
      <c r="D2157" s="1"/>
      <c r="I2157" s="21"/>
    </row>
    <row r="2158" spans="1:9" ht="14.25" customHeight="1" x14ac:dyDescent="0.25">
      <c r="A2158" s="8" t="s">
        <v>106</v>
      </c>
      <c r="C2158" s="3"/>
      <c r="D2158" s="1"/>
      <c r="I2158" s="21"/>
    </row>
    <row r="2159" spans="1:9" ht="14.25" customHeight="1" x14ac:dyDescent="0.25">
      <c r="A2159" s="18" t="s">
        <v>369</v>
      </c>
      <c r="C2159" s="3" t="s">
        <v>368</v>
      </c>
      <c r="D2159" s="1">
        <v>1.9</v>
      </c>
      <c r="I2159" s="21"/>
    </row>
    <row r="2160" spans="1:9" ht="14.25" customHeight="1" x14ac:dyDescent="0.25">
      <c r="A2160" s="18" t="s">
        <v>370</v>
      </c>
      <c r="C2160" s="3" t="s">
        <v>143</v>
      </c>
      <c r="D2160" s="1">
        <f>D2159*D2154/1000000</f>
        <v>1.2378500000000001E-2</v>
      </c>
      <c r="I2160" s="21"/>
    </row>
    <row r="2161" spans="1:9" ht="14.25" customHeight="1" x14ac:dyDescent="0.25">
      <c r="A2161" s="18" t="s">
        <v>371</v>
      </c>
      <c r="C2161" s="3" t="s">
        <v>144</v>
      </c>
      <c r="D2161" s="1">
        <f>D2159/3600</f>
        <v>5.2777777777777773E-4</v>
      </c>
      <c r="I2161" s="21"/>
    </row>
    <row r="2162" spans="1:9" ht="14.25" customHeight="1" x14ac:dyDescent="0.25">
      <c r="A2162" s="55"/>
      <c r="D2162" s="3"/>
      <c r="E2162" s="1"/>
      <c r="I2162" s="21"/>
    </row>
    <row r="2163" spans="1:9" ht="14.25" customHeight="1" x14ac:dyDescent="0.25">
      <c r="A2163" s="8" t="s">
        <v>104</v>
      </c>
      <c r="D2163" s="3"/>
      <c r="E2163" s="1"/>
      <c r="I2163" s="21"/>
    </row>
    <row r="2164" spans="1:9" ht="14.25" customHeight="1" x14ac:dyDescent="0.25">
      <c r="A2164" s="18" t="s">
        <v>369</v>
      </c>
      <c r="C2164" s="3" t="s">
        <v>368</v>
      </c>
      <c r="D2164" s="1">
        <v>129.1</v>
      </c>
      <c r="I2164" s="21"/>
    </row>
    <row r="2165" spans="1:9" ht="14.25" customHeight="1" x14ac:dyDescent="0.25">
      <c r="A2165" s="18" t="s">
        <v>370</v>
      </c>
      <c r="C2165" s="3" t="s">
        <v>143</v>
      </c>
      <c r="D2165" s="1">
        <f>D2164*D2154/1000000</f>
        <v>0.84108649999999996</v>
      </c>
      <c r="I2165" s="21"/>
    </row>
    <row r="2166" spans="1:9" ht="14.25" customHeight="1" x14ac:dyDescent="0.25">
      <c r="A2166" s="18" t="s">
        <v>371</v>
      </c>
      <c r="C2166" s="3" t="s">
        <v>144</v>
      </c>
      <c r="D2166" s="1">
        <f>D2164/3600</f>
        <v>3.5861111111111107E-2</v>
      </c>
      <c r="I2166" s="21"/>
    </row>
    <row r="2167" spans="1:9" ht="14.25" customHeight="1" x14ac:dyDescent="0.25">
      <c r="A2167" s="55"/>
      <c r="D2167" s="3"/>
      <c r="E2167" s="1"/>
      <c r="I2167" s="21"/>
    </row>
    <row r="2168" spans="1:9" ht="14.25" customHeight="1" x14ac:dyDescent="0.25">
      <c r="A2168" s="18" t="s">
        <v>110</v>
      </c>
      <c r="D2168" s="3"/>
      <c r="E2168" s="1"/>
      <c r="I2168" s="21"/>
    </row>
    <row r="2169" spans="1:9" ht="14.25" customHeight="1" x14ac:dyDescent="0.25">
      <c r="A2169" s="18" t="s">
        <v>111</v>
      </c>
      <c r="D2169" s="3"/>
      <c r="E2169" s="1"/>
      <c r="I2169" s="21"/>
    </row>
    <row r="2170" spans="1:9" ht="14.25" customHeight="1" x14ac:dyDescent="0.25">
      <c r="A2170" s="8" t="s">
        <v>118</v>
      </c>
      <c r="D2170" s="3"/>
      <c r="E2170" s="1"/>
      <c r="I2170" s="21"/>
    </row>
    <row r="2171" spans="1:9" ht="14.25" customHeight="1" x14ac:dyDescent="0.25">
      <c r="A2171" s="18" t="s">
        <v>359</v>
      </c>
      <c r="C2171" s="3" t="s">
        <v>368</v>
      </c>
      <c r="D2171" s="1">
        <v>63.4</v>
      </c>
      <c r="I2171" s="21"/>
    </row>
    <row r="2172" spans="1:9" ht="14.25" customHeight="1" x14ac:dyDescent="0.25">
      <c r="A2172" s="18" t="s">
        <v>370</v>
      </c>
      <c r="C2172" s="3" t="s">
        <v>143</v>
      </c>
      <c r="D2172" s="1">
        <f>D2171*D2154/1000000</f>
        <v>0.413051</v>
      </c>
      <c r="I2172" s="21"/>
    </row>
    <row r="2173" spans="1:9" ht="14.25" customHeight="1" x14ac:dyDescent="0.25">
      <c r="A2173" s="18" t="s">
        <v>371</v>
      </c>
      <c r="C2173" s="3" t="s">
        <v>144</v>
      </c>
      <c r="D2173" s="1">
        <f>D2171/3600</f>
        <v>1.7611111111111112E-2</v>
      </c>
      <c r="I2173" s="21"/>
    </row>
    <row r="2174" spans="1:9" ht="14.25" customHeight="1" x14ac:dyDescent="0.25">
      <c r="A2174" s="55"/>
      <c r="C2174" s="3"/>
      <c r="D2174" s="1"/>
      <c r="I2174" s="21"/>
    </row>
    <row r="2175" spans="1:9" ht="14.25" customHeight="1" x14ac:dyDescent="0.25">
      <c r="A2175" s="18" t="s">
        <v>113</v>
      </c>
      <c r="C2175" s="3"/>
      <c r="D2175" s="1"/>
      <c r="I2175" s="21"/>
    </row>
    <row r="2176" spans="1:9" ht="14.25" customHeight="1" x14ac:dyDescent="0.25">
      <c r="A2176" s="18" t="s">
        <v>369</v>
      </c>
      <c r="C2176" s="3" t="s">
        <v>368</v>
      </c>
      <c r="D2176" s="1">
        <v>64.099999999999994</v>
      </c>
      <c r="I2176" s="21"/>
    </row>
    <row r="2177" spans="1:9" ht="14.25" customHeight="1" x14ac:dyDescent="0.25">
      <c r="A2177" s="18" t="s">
        <v>114</v>
      </c>
      <c r="C2177" s="3"/>
      <c r="D2177" s="1"/>
      <c r="I2177" s="21"/>
    </row>
    <row r="2178" spans="1:9" ht="14.25" customHeight="1" x14ac:dyDescent="0.25">
      <c r="A2178" s="8" t="s">
        <v>115</v>
      </c>
      <c r="C2178" s="3"/>
      <c r="D2178" s="1"/>
      <c r="I2178" s="21"/>
    </row>
    <row r="2179" spans="1:9" ht="14.25" customHeight="1" x14ac:dyDescent="0.25">
      <c r="A2179" s="18" t="s">
        <v>372</v>
      </c>
      <c r="C2179" s="3" t="s">
        <v>143</v>
      </c>
      <c r="D2179" s="1">
        <f>D2147*D2176*D2154/1000000</f>
        <v>0.33408920000000003</v>
      </c>
      <c r="I2179" s="21"/>
    </row>
    <row r="2180" spans="1:9" ht="14.25" customHeight="1" x14ac:dyDescent="0.25">
      <c r="A2180" s="18" t="s">
        <v>373</v>
      </c>
      <c r="C2180" s="3" t="s">
        <v>144</v>
      </c>
      <c r="D2180" s="1">
        <f>D2147*D2176/3600</f>
        <v>1.4244444444444445E-2</v>
      </c>
      <c r="I2180" s="21"/>
    </row>
    <row r="2181" spans="1:9" ht="14.25" customHeight="1" x14ac:dyDescent="0.25">
      <c r="A2181" s="55"/>
      <c r="C2181" s="3"/>
      <c r="D2181" s="1"/>
      <c r="I2181" s="21"/>
    </row>
    <row r="2182" spans="1:9" ht="14.25" customHeight="1" x14ac:dyDescent="0.25">
      <c r="A2182" s="8" t="s">
        <v>4</v>
      </c>
      <c r="C2182" s="3"/>
      <c r="D2182" s="1"/>
      <c r="I2182" s="21"/>
    </row>
    <row r="2183" spans="1:9" ht="14.25" customHeight="1" x14ac:dyDescent="0.25">
      <c r="A2183" s="18" t="s">
        <v>374</v>
      </c>
      <c r="C2183" s="3" t="s">
        <v>143</v>
      </c>
      <c r="D2183" s="1">
        <f>D2148*D2176*D2154/1000000</f>
        <v>5.4289495E-2</v>
      </c>
      <c r="I2183" s="21"/>
    </row>
    <row r="2184" spans="1:9" ht="14.25" customHeight="1" x14ac:dyDescent="0.25">
      <c r="A2184" s="18" t="s">
        <v>375</v>
      </c>
      <c r="C2184" s="3" t="s">
        <v>144</v>
      </c>
      <c r="D2184" s="1">
        <f>D2148*D2176/3600</f>
        <v>2.3147222222222224E-3</v>
      </c>
      <c r="I2184" s="21"/>
    </row>
    <row r="2185" spans="1:9" ht="14.25" customHeight="1" x14ac:dyDescent="0.25">
      <c r="A2185" s="18"/>
      <c r="D2185" s="3"/>
      <c r="E2185" s="1"/>
      <c r="I2185" s="21"/>
    </row>
    <row r="2186" spans="1:9" ht="14.25" customHeight="1" thickBot="1" x14ac:dyDescent="0.25">
      <c r="A2186" s="18" t="s">
        <v>121</v>
      </c>
    </row>
    <row r="2187" spans="1:9" ht="14.25" customHeight="1" thickBot="1" x14ac:dyDescent="0.25">
      <c r="A2187" s="33" t="s">
        <v>31</v>
      </c>
      <c r="B2187" s="34" t="s">
        <v>122</v>
      </c>
      <c r="C2187" s="34" t="s">
        <v>32</v>
      </c>
      <c r="D2187" s="34" t="s">
        <v>33</v>
      </c>
    </row>
    <row r="2188" spans="1:9" ht="14.25" customHeight="1" thickBot="1" x14ac:dyDescent="0.25">
      <c r="A2188" s="35">
        <v>110</v>
      </c>
      <c r="B2188" s="36" t="s">
        <v>123</v>
      </c>
      <c r="C2188" s="61">
        <f>D2126</f>
        <v>2.7777777777777779E-5</v>
      </c>
      <c r="D2188" s="57">
        <f>D2125</f>
        <v>3.1999999999999999E-5</v>
      </c>
    </row>
    <row r="2189" spans="1:9" ht="28.5" customHeight="1" thickBot="1" x14ac:dyDescent="0.25">
      <c r="A2189" s="35">
        <v>123</v>
      </c>
      <c r="B2189" s="36" t="s">
        <v>124</v>
      </c>
      <c r="C2189" s="57">
        <f>D2166+D1876+D1896+D1950+D1978+D2005+D2044+D2102</f>
        <v>5.1606500000000007E-2</v>
      </c>
      <c r="D2189" s="57">
        <f>D1875+D1895+D1949+D1977+D2004+D2043+D2101+D2165</f>
        <v>1.0658236999999999</v>
      </c>
      <c r="I2189" s="21"/>
    </row>
    <row r="2190" spans="1:9" ht="14.25" customHeight="1" thickBot="1" x14ac:dyDescent="0.25">
      <c r="A2190" s="35">
        <v>143</v>
      </c>
      <c r="B2190" s="36" t="s">
        <v>125</v>
      </c>
      <c r="C2190" s="57">
        <f>D1902+D1882+D1956+D1984+D2011+D2050+D2108+D2161</f>
        <v>3.1302499999999998E-3</v>
      </c>
      <c r="D2190" s="57">
        <f>D1881+D1901+D1955+D1983+D2010+D2049+D2107+D2160</f>
        <v>5.0608199999999999E-2</v>
      </c>
      <c r="I2190" s="21"/>
    </row>
    <row r="2191" spans="1:9" ht="14.25" customHeight="1" thickBot="1" x14ac:dyDescent="0.25">
      <c r="A2191" s="35">
        <v>146</v>
      </c>
      <c r="B2191" s="36" t="s">
        <v>126</v>
      </c>
      <c r="C2191" s="113">
        <f>D1915+D2120</f>
        <v>2.1847222222222224E-3</v>
      </c>
      <c r="D2191" s="57">
        <f>D1914+D2119</f>
        <v>1.1082E-2</v>
      </c>
    </row>
    <row r="2192" spans="1:9" ht="14.25" customHeight="1" thickBot="1" x14ac:dyDescent="0.25">
      <c r="A2192" s="35">
        <v>203</v>
      </c>
      <c r="B2192" s="36" t="s">
        <v>127</v>
      </c>
      <c r="C2192" s="57">
        <f>D2017</f>
        <v>1.0183333333333333E-4</v>
      </c>
      <c r="D2192" s="57">
        <f>D2016</f>
        <v>1.8329999999999998E-4</v>
      </c>
    </row>
    <row r="2193" spans="1:9" ht="14.25" customHeight="1" thickBot="1" x14ac:dyDescent="0.25">
      <c r="A2193" s="35">
        <v>301</v>
      </c>
      <c r="B2193" s="36" t="s">
        <v>128</v>
      </c>
      <c r="C2193" s="57">
        <f>D2180+D1931+D2077</f>
        <v>1.4925555555555556E-2</v>
      </c>
      <c r="D2193" s="57">
        <f>D1930+D2076+D2179</f>
        <v>0.33693624000000005</v>
      </c>
    </row>
    <row r="2194" spans="1:9" ht="17.25" customHeight="1" thickBot="1" x14ac:dyDescent="0.25">
      <c r="A2194" s="35">
        <v>304</v>
      </c>
      <c r="B2194" s="36" t="s">
        <v>129</v>
      </c>
      <c r="C2194" s="113">
        <f>D2184+D1935+D2081</f>
        <v>2.4254027777777781E-3</v>
      </c>
      <c r="D2194" s="57">
        <f>D1934+D2080+D2183</f>
        <v>5.4752138999999998E-2</v>
      </c>
      <c r="I2194" s="21"/>
    </row>
    <row r="2195" spans="1:9" ht="14.25" customHeight="1" thickBot="1" x14ac:dyDescent="0.25">
      <c r="A2195" s="35">
        <v>337</v>
      </c>
      <c r="B2195" s="36" t="s">
        <v>130</v>
      </c>
      <c r="C2195" s="57">
        <f>D2173+D2087</f>
        <v>2.0973055555555557E-2</v>
      </c>
      <c r="D2195" s="150">
        <f>D2086+D2172</f>
        <v>0.42635099999999998</v>
      </c>
      <c r="I2195" s="21"/>
    </row>
    <row r="2196" spans="1:9" ht="14.25" customHeight="1" thickBot="1" x14ac:dyDescent="0.25">
      <c r="A2196" s="35">
        <v>342</v>
      </c>
      <c r="B2196" s="36" t="s">
        <v>131</v>
      </c>
      <c r="C2196" s="57">
        <f>D2139+D1922+D1963+D1991+D2030+D2069</f>
        <v>1.0998611111111111E-3</v>
      </c>
      <c r="D2196" s="62">
        <f>D1921+D1962+D1990+D2029+D2068+D2138</f>
        <v>8.7525999999999993E-3</v>
      </c>
    </row>
    <row r="2197" spans="1:9" ht="39" thickBot="1" x14ac:dyDescent="0.25">
      <c r="A2197" s="35">
        <v>344</v>
      </c>
      <c r="B2197" s="36" t="s">
        <v>132</v>
      </c>
      <c r="C2197" s="101">
        <f>D2062+D2023+D2132</f>
        <v>4.9638888888888888E-4</v>
      </c>
      <c r="D2197" s="57">
        <f>D2022+D2061+D2131</f>
        <v>1.3368E-3</v>
      </c>
    </row>
    <row r="2198" spans="1:9" ht="39" thickBot="1" x14ac:dyDescent="0.25">
      <c r="A2198" s="35">
        <v>2908</v>
      </c>
      <c r="B2198" s="36" t="s">
        <v>133</v>
      </c>
      <c r="C2198" s="101">
        <f>D1908+D2056+D2114</f>
        <v>1.0722222222222222E-3</v>
      </c>
      <c r="D2198" s="57">
        <f>D1907+D2055+D2113</f>
        <v>5.0030000000000005E-3</v>
      </c>
    </row>
    <row r="2199" spans="1:9" x14ac:dyDescent="0.2">
      <c r="A2199" s="40"/>
      <c r="B2199" s="40"/>
      <c r="C2199" s="63"/>
      <c r="D2199" s="63"/>
    </row>
    <row r="2200" spans="1:9" x14ac:dyDescent="0.2">
      <c r="A2200" s="1" t="s">
        <v>35</v>
      </c>
      <c r="B2200" s="40"/>
      <c r="C2200" s="63"/>
      <c r="D2200" s="63"/>
    </row>
    <row r="2201" spans="1:9" x14ac:dyDescent="0.2">
      <c r="A2201" s="1" t="s">
        <v>189</v>
      </c>
      <c r="B2201" s="40"/>
      <c r="C2201" s="63"/>
      <c r="D2201" s="63"/>
    </row>
    <row r="2202" spans="1:9" x14ac:dyDescent="0.2">
      <c r="A2202" s="18" t="s">
        <v>165</v>
      </c>
    </row>
    <row r="2203" spans="1:9" x14ac:dyDescent="0.2">
      <c r="A2203" s="18" t="s">
        <v>96</v>
      </c>
    </row>
    <row r="2204" spans="1:9" ht="18" customHeight="1" x14ac:dyDescent="0.2">
      <c r="A2204" s="18" t="s">
        <v>166</v>
      </c>
    </row>
    <row r="2205" spans="1:9" ht="18.75" customHeight="1" x14ac:dyDescent="0.2">
      <c r="A2205" s="18" t="s">
        <v>167</v>
      </c>
    </row>
    <row r="2206" spans="1:9" x14ac:dyDescent="0.2">
      <c r="A2206" s="18"/>
    </row>
    <row r="2207" spans="1:9" x14ac:dyDescent="0.2">
      <c r="A2207" s="18" t="s">
        <v>168</v>
      </c>
    </row>
    <row r="2208" spans="1:9" x14ac:dyDescent="0.2">
      <c r="A2208" s="18" t="s">
        <v>169</v>
      </c>
    </row>
    <row r="2209" spans="1:4" x14ac:dyDescent="0.2">
      <c r="A2209" s="18" t="s">
        <v>170</v>
      </c>
    </row>
    <row r="2210" spans="1:4" x14ac:dyDescent="0.2">
      <c r="A2210" s="18" t="s">
        <v>171</v>
      </c>
    </row>
    <row r="2211" spans="1:4" ht="13.5" x14ac:dyDescent="0.25">
      <c r="A2211" s="18" t="s">
        <v>177</v>
      </c>
      <c r="C2211" s="3" t="s">
        <v>176</v>
      </c>
      <c r="D2211" s="9">
        <v>600</v>
      </c>
    </row>
    <row r="2212" spans="1:4" ht="13.5" x14ac:dyDescent="0.25">
      <c r="A2212" s="18" t="s">
        <v>179</v>
      </c>
      <c r="C2212" s="3" t="s">
        <v>178</v>
      </c>
      <c r="D2212" s="9">
        <v>2</v>
      </c>
    </row>
    <row r="2213" spans="1:4" ht="13.5" x14ac:dyDescent="0.25">
      <c r="A2213" s="18" t="s">
        <v>181</v>
      </c>
      <c r="C2213" s="3" t="s">
        <v>180</v>
      </c>
      <c r="D2213" s="1">
        <v>1</v>
      </c>
    </row>
    <row r="2214" spans="1:4" ht="13.5" x14ac:dyDescent="0.25">
      <c r="A2214" s="55"/>
      <c r="C2214" s="3"/>
      <c r="D2214" s="1"/>
    </row>
    <row r="2215" spans="1:4" ht="13.5" x14ac:dyDescent="0.25">
      <c r="A2215" s="8" t="s">
        <v>172</v>
      </c>
      <c r="C2215" s="3"/>
      <c r="D2215" s="1"/>
    </row>
    <row r="2216" spans="1:4" ht="13.5" x14ac:dyDescent="0.25">
      <c r="A2216" s="18" t="s">
        <v>183</v>
      </c>
      <c r="C2216" s="3" t="s">
        <v>182</v>
      </c>
      <c r="D2216" s="1">
        <v>1.2999999999999999E-2</v>
      </c>
    </row>
    <row r="2217" spans="1:4" ht="13.5" x14ac:dyDescent="0.25">
      <c r="A2217" s="18" t="s">
        <v>185</v>
      </c>
      <c r="C2217" s="3" t="s">
        <v>184</v>
      </c>
      <c r="D2217" s="1">
        <v>0.2</v>
      </c>
    </row>
    <row r="2218" spans="1:4" ht="15.75" x14ac:dyDescent="0.25">
      <c r="A2218" s="18" t="s">
        <v>186</v>
      </c>
      <c r="C2218" s="3" t="s">
        <v>143</v>
      </c>
      <c r="D2218" s="1">
        <f>3600*D2216*D2211*D2212/1000000</f>
        <v>5.6160000000000002E-2</v>
      </c>
    </row>
    <row r="2219" spans="1:4" ht="13.5" x14ac:dyDescent="0.25">
      <c r="A2219" s="18" t="s">
        <v>187</v>
      </c>
      <c r="C2219" s="3" t="s">
        <v>144</v>
      </c>
      <c r="D2219" s="1">
        <f>D2217*D2216*D2213</f>
        <v>2.5999999999999999E-3</v>
      </c>
    </row>
    <row r="2220" spans="1:4" ht="13.5" x14ac:dyDescent="0.25">
      <c r="A2220" s="55"/>
      <c r="C2220" s="3"/>
      <c r="D2220" s="1"/>
    </row>
    <row r="2221" spans="1:4" ht="13.5" x14ac:dyDescent="0.25">
      <c r="A2221" s="8" t="s">
        <v>173</v>
      </c>
      <c r="C2221" s="3"/>
      <c r="D2221" s="1"/>
    </row>
    <row r="2222" spans="1:4" ht="13.5" x14ac:dyDescent="0.25">
      <c r="A2222" s="18" t="s">
        <v>183</v>
      </c>
      <c r="C2222" s="3" t="s">
        <v>182</v>
      </c>
      <c r="D2222" s="1">
        <v>2.1000000000000001E-2</v>
      </c>
    </row>
    <row r="2223" spans="1:4" ht="13.5" x14ac:dyDescent="0.25">
      <c r="A2223" s="18" t="s">
        <v>185</v>
      </c>
      <c r="C2223" s="3" t="s">
        <v>184</v>
      </c>
      <c r="D2223" s="1">
        <v>0.2</v>
      </c>
    </row>
    <row r="2224" spans="1:4" ht="15.75" x14ac:dyDescent="0.25">
      <c r="A2224" s="18" t="s">
        <v>186</v>
      </c>
      <c r="C2224" s="3" t="s">
        <v>143</v>
      </c>
      <c r="D2224" s="1">
        <f>3600*D2222*D2211*D2212/1000000</f>
        <v>9.0720000000000009E-2</v>
      </c>
    </row>
    <row r="2225" spans="1:9" ht="13.5" x14ac:dyDescent="0.25">
      <c r="A2225" s="18" t="s">
        <v>187</v>
      </c>
      <c r="C2225" s="3" t="s">
        <v>144</v>
      </c>
      <c r="D2225" s="1">
        <f>D2223*D2222*D2213</f>
        <v>4.2000000000000006E-3</v>
      </c>
    </row>
    <row r="2226" spans="1:9" x14ac:dyDescent="0.2">
      <c r="A2226" s="55"/>
    </row>
    <row r="2227" spans="1:9" ht="13.5" thickBot="1" x14ac:dyDescent="0.25">
      <c r="A2227" s="18" t="s">
        <v>121</v>
      </c>
    </row>
    <row r="2228" spans="1:9" ht="14.25" thickBot="1" x14ac:dyDescent="0.25">
      <c r="A2228" s="33" t="s">
        <v>31</v>
      </c>
      <c r="B2228" s="34" t="s">
        <v>122</v>
      </c>
      <c r="C2228" s="34" t="s">
        <v>32</v>
      </c>
      <c r="D2228" s="34" t="s">
        <v>33</v>
      </c>
    </row>
    <row r="2229" spans="1:9" ht="13.5" thickBot="1" x14ac:dyDescent="0.25">
      <c r="A2229" s="35">
        <v>2902</v>
      </c>
      <c r="B2229" s="36" t="s">
        <v>174</v>
      </c>
      <c r="C2229" s="57">
        <f>D2225</f>
        <v>4.2000000000000006E-3</v>
      </c>
      <c r="D2229" s="57">
        <f>D2224</f>
        <v>9.0720000000000009E-2</v>
      </c>
    </row>
    <row r="2230" spans="1:9" ht="13.5" thickBot="1" x14ac:dyDescent="0.25">
      <c r="A2230" s="35">
        <v>2930</v>
      </c>
      <c r="B2230" s="36" t="s">
        <v>175</v>
      </c>
      <c r="C2230" s="57">
        <f>D2219</f>
        <v>2.5999999999999999E-3</v>
      </c>
      <c r="D2230" s="57">
        <f>D2218</f>
        <v>5.6160000000000002E-2</v>
      </c>
    </row>
    <row r="2231" spans="1:9" ht="13.5" x14ac:dyDescent="0.25">
      <c r="A2231" s="6"/>
      <c r="I2231" s="21"/>
    </row>
    <row r="2232" spans="1:9" x14ac:dyDescent="0.2">
      <c r="A2232" s="1" t="s">
        <v>188</v>
      </c>
    </row>
    <row r="2233" spans="1:9" x14ac:dyDescent="0.2">
      <c r="A2233" s="1" t="s">
        <v>36</v>
      </c>
    </row>
    <row r="2234" spans="1:9" x14ac:dyDescent="0.2">
      <c r="A2234" s="18" t="s">
        <v>165</v>
      </c>
    </row>
    <row r="2235" spans="1:9" x14ac:dyDescent="0.2">
      <c r="A2235" s="18" t="s">
        <v>96</v>
      </c>
    </row>
    <row r="2236" spans="1:9" x14ac:dyDescent="0.2">
      <c r="A2236" s="18" t="s">
        <v>166</v>
      </c>
    </row>
    <row r="2237" spans="1:9" x14ac:dyDescent="0.2">
      <c r="A2237" s="18" t="s">
        <v>167</v>
      </c>
    </row>
    <row r="2238" spans="1:9" x14ac:dyDescent="0.2">
      <c r="A2238" s="18"/>
    </row>
    <row r="2239" spans="1:9" x14ac:dyDescent="0.2">
      <c r="A2239" s="18" t="s">
        <v>168</v>
      </c>
    </row>
    <row r="2240" spans="1:9" x14ac:dyDescent="0.2">
      <c r="A2240" s="18" t="s">
        <v>169</v>
      </c>
    </row>
    <row r="2241" spans="1:4" x14ac:dyDescent="0.2">
      <c r="A2241" s="18" t="s">
        <v>170</v>
      </c>
    </row>
    <row r="2242" spans="1:4" x14ac:dyDescent="0.2">
      <c r="A2242" s="18" t="s">
        <v>197</v>
      </c>
    </row>
    <row r="2243" spans="1:4" ht="13.5" x14ac:dyDescent="0.25">
      <c r="A2243" s="18" t="s">
        <v>177</v>
      </c>
      <c r="C2243" s="3" t="s">
        <v>176</v>
      </c>
      <c r="D2243" s="9">
        <v>600</v>
      </c>
    </row>
    <row r="2244" spans="1:4" ht="13.5" x14ac:dyDescent="0.25">
      <c r="A2244" s="18" t="s">
        <v>179</v>
      </c>
      <c r="C2244" s="3" t="s">
        <v>178</v>
      </c>
      <c r="D2244" s="86">
        <v>1</v>
      </c>
    </row>
    <row r="2245" spans="1:4" ht="13.5" x14ac:dyDescent="0.25">
      <c r="A2245" s="18" t="s">
        <v>181</v>
      </c>
      <c r="C2245" s="3" t="s">
        <v>180</v>
      </c>
      <c r="D2245" s="1">
        <v>1</v>
      </c>
    </row>
    <row r="2246" spans="1:4" ht="13.5" x14ac:dyDescent="0.25">
      <c r="A2246" s="55"/>
      <c r="C2246" s="3"/>
      <c r="D2246" s="1"/>
    </row>
    <row r="2247" spans="1:4" ht="13.5" x14ac:dyDescent="0.25">
      <c r="A2247" s="8" t="s">
        <v>172</v>
      </c>
      <c r="C2247" s="3"/>
      <c r="D2247" s="1"/>
    </row>
    <row r="2248" spans="1:4" ht="13.5" x14ac:dyDescent="0.25">
      <c r="A2248" s="18" t="s">
        <v>183</v>
      </c>
      <c r="C2248" s="3" t="s">
        <v>182</v>
      </c>
      <c r="D2248" s="1">
        <v>1.6E-2</v>
      </c>
    </row>
    <row r="2249" spans="1:4" ht="13.5" x14ac:dyDescent="0.25">
      <c r="A2249" s="18" t="s">
        <v>185</v>
      </c>
      <c r="C2249" s="3" t="s">
        <v>184</v>
      </c>
      <c r="D2249" s="1">
        <v>0.2</v>
      </c>
    </row>
    <row r="2250" spans="1:4" ht="15.75" x14ac:dyDescent="0.25">
      <c r="A2250" s="18" t="s">
        <v>186</v>
      </c>
      <c r="C2250" s="3" t="s">
        <v>143</v>
      </c>
      <c r="D2250" s="1">
        <f>3600*D2248*D2243*D2244/1000000</f>
        <v>3.456E-2</v>
      </c>
    </row>
    <row r="2251" spans="1:4" ht="13.5" x14ac:dyDescent="0.25">
      <c r="A2251" s="18" t="s">
        <v>187</v>
      </c>
      <c r="C2251" s="3" t="s">
        <v>144</v>
      </c>
      <c r="D2251" s="1">
        <f>D2249*D2248*D2245</f>
        <v>3.2000000000000002E-3</v>
      </c>
    </row>
    <row r="2252" spans="1:4" ht="13.5" x14ac:dyDescent="0.25">
      <c r="A2252" s="55"/>
      <c r="C2252" s="3"/>
      <c r="D2252" s="1"/>
    </row>
    <row r="2253" spans="1:4" ht="13.5" x14ac:dyDescent="0.25">
      <c r="A2253" s="8" t="s">
        <v>173</v>
      </c>
      <c r="C2253" s="3"/>
      <c r="D2253" s="1"/>
    </row>
    <row r="2254" spans="1:4" ht="13.5" x14ac:dyDescent="0.25">
      <c r="A2254" s="18" t="s">
        <v>183</v>
      </c>
      <c r="C2254" s="3" t="s">
        <v>182</v>
      </c>
      <c r="D2254" s="1">
        <v>2.4E-2</v>
      </c>
    </row>
    <row r="2255" spans="1:4" ht="13.5" x14ac:dyDescent="0.25">
      <c r="A2255" s="18" t="s">
        <v>185</v>
      </c>
      <c r="C2255" s="3" t="s">
        <v>184</v>
      </c>
      <c r="D2255" s="1">
        <v>0.2</v>
      </c>
    </row>
    <row r="2256" spans="1:4" ht="15.75" x14ac:dyDescent="0.25">
      <c r="A2256" s="18" t="s">
        <v>186</v>
      </c>
      <c r="C2256" s="3" t="s">
        <v>143</v>
      </c>
      <c r="D2256" s="1">
        <f>3600*D2254*D2243*D2244/1000000</f>
        <v>5.1839999999999997E-2</v>
      </c>
    </row>
    <row r="2257" spans="1:4" ht="13.5" x14ac:dyDescent="0.25">
      <c r="A2257" s="18" t="s">
        <v>187</v>
      </c>
      <c r="C2257" s="3" t="s">
        <v>144</v>
      </c>
      <c r="D2257" s="1">
        <f>D2255*D2254*D2245</f>
        <v>4.8000000000000004E-3</v>
      </c>
    </row>
    <row r="2258" spans="1:4" x14ac:dyDescent="0.2">
      <c r="A2258" s="55"/>
    </row>
    <row r="2259" spans="1:4" ht="13.5" thickBot="1" x14ac:dyDescent="0.25">
      <c r="A2259" s="18" t="s">
        <v>121</v>
      </c>
    </row>
    <row r="2260" spans="1:4" ht="14.25" thickBot="1" x14ac:dyDescent="0.25">
      <c r="A2260" s="33" t="s">
        <v>31</v>
      </c>
      <c r="B2260" s="34" t="s">
        <v>122</v>
      </c>
      <c r="C2260" s="34" t="s">
        <v>32</v>
      </c>
      <c r="D2260" s="34" t="s">
        <v>33</v>
      </c>
    </row>
    <row r="2261" spans="1:4" ht="13.5" thickBot="1" x14ac:dyDescent="0.25">
      <c r="A2261" s="35">
        <v>2902</v>
      </c>
      <c r="B2261" s="36" t="s">
        <v>174</v>
      </c>
      <c r="C2261" s="57">
        <f>D2257</f>
        <v>4.8000000000000004E-3</v>
      </c>
      <c r="D2261" s="57">
        <f>D2256</f>
        <v>5.1839999999999997E-2</v>
      </c>
    </row>
    <row r="2262" spans="1:4" ht="13.5" thickBot="1" x14ac:dyDescent="0.25">
      <c r="A2262" s="35">
        <v>2930</v>
      </c>
      <c r="B2262" s="36" t="s">
        <v>175</v>
      </c>
      <c r="C2262" s="57">
        <f>D2251</f>
        <v>3.2000000000000002E-3</v>
      </c>
      <c r="D2262" s="57">
        <f>D2250</f>
        <v>3.456E-2</v>
      </c>
    </row>
    <row r="2263" spans="1:4" ht="13.5" customHeight="1" x14ac:dyDescent="0.2">
      <c r="A2263" s="1"/>
    </row>
    <row r="2264" spans="1:4" x14ac:dyDescent="0.2">
      <c r="A2264" s="1" t="s">
        <v>188</v>
      </c>
    </row>
    <row r="2265" spans="1:4" x14ac:dyDescent="0.2">
      <c r="A2265" s="1" t="s">
        <v>37</v>
      </c>
    </row>
    <row r="2266" spans="1:4" x14ac:dyDescent="0.2">
      <c r="A2266" s="18" t="s">
        <v>165</v>
      </c>
    </row>
    <row r="2267" spans="1:4" x14ac:dyDescent="0.2">
      <c r="A2267" s="18" t="s">
        <v>96</v>
      </c>
    </row>
    <row r="2268" spans="1:4" x14ac:dyDescent="0.2">
      <c r="A2268" s="18" t="s">
        <v>166</v>
      </c>
    </row>
    <row r="2269" spans="1:4" x14ac:dyDescent="0.2">
      <c r="A2269" s="18" t="s">
        <v>167</v>
      </c>
    </row>
    <row r="2270" spans="1:4" x14ac:dyDescent="0.2">
      <c r="A2270" s="18"/>
    </row>
    <row r="2271" spans="1:4" x14ac:dyDescent="0.2">
      <c r="A2271" s="18" t="s">
        <v>168</v>
      </c>
    </row>
    <row r="2272" spans="1:4" x14ac:dyDescent="0.2">
      <c r="A2272" s="18" t="s">
        <v>169</v>
      </c>
    </row>
    <row r="2273" spans="1:4" x14ac:dyDescent="0.2">
      <c r="A2273" s="18" t="s">
        <v>170</v>
      </c>
    </row>
    <row r="2274" spans="1:4" x14ac:dyDescent="0.2">
      <c r="A2274" s="18" t="s">
        <v>171</v>
      </c>
    </row>
    <row r="2275" spans="1:4" ht="13.5" x14ac:dyDescent="0.25">
      <c r="A2275" s="18" t="s">
        <v>177</v>
      </c>
      <c r="C2275" s="3" t="s">
        <v>176</v>
      </c>
      <c r="D2275" s="9">
        <v>600</v>
      </c>
    </row>
    <row r="2276" spans="1:4" ht="13.5" x14ac:dyDescent="0.25">
      <c r="A2276" s="18" t="s">
        <v>179</v>
      </c>
      <c r="C2276" s="3" t="s">
        <v>178</v>
      </c>
      <c r="D2276" s="1">
        <v>1</v>
      </c>
    </row>
    <row r="2277" spans="1:4" ht="13.5" x14ac:dyDescent="0.25">
      <c r="A2277" s="18" t="s">
        <v>181</v>
      </c>
      <c r="C2277" s="3" t="s">
        <v>180</v>
      </c>
      <c r="D2277" s="1">
        <v>1</v>
      </c>
    </row>
    <row r="2278" spans="1:4" ht="13.5" x14ac:dyDescent="0.25">
      <c r="A2278" s="55"/>
      <c r="C2278" s="3"/>
      <c r="D2278" s="1"/>
    </row>
    <row r="2279" spans="1:4" ht="13.5" x14ac:dyDescent="0.25">
      <c r="A2279" s="8" t="s">
        <v>172</v>
      </c>
      <c r="C2279" s="3"/>
      <c r="D2279" s="1"/>
    </row>
    <row r="2280" spans="1:4" ht="13.5" x14ac:dyDescent="0.25">
      <c r="A2280" s="18" t="s">
        <v>183</v>
      </c>
      <c r="C2280" s="3" t="s">
        <v>182</v>
      </c>
      <c r="D2280" s="1">
        <v>1.9E-2</v>
      </c>
    </row>
    <row r="2281" spans="1:4" ht="13.5" x14ac:dyDescent="0.25">
      <c r="A2281" s="18" t="s">
        <v>185</v>
      </c>
      <c r="C2281" s="3" t="s">
        <v>184</v>
      </c>
      <c r="D2281" s="1">
        <v>0.2</v>
      </c>
    </row>
    <row r="2282" spans="1:4" ht="15.75" x14ac:dyDescent="0.25">
      <c r="A2282" s="18" t="s">
        <v>186</v>
      </c>
      <c r="C2282" s="3" t="s">
        <v>143</v>
      </c>
      <c r="D2282" s="1">
        <f>3600*D2280*D2275*D2276/1000000</f>
        <v>4.1039999999999993E-2</v>
      </c>
    </row>
    <row r="2283" spans="1:4" ht="13.5" x14ac:dyDescent="0.25">
      <c r="A2283" s="18" t="s">
        <v>187</v>
      </c>
      <c r="C2283" s="3" t="s">
        <v>144</v>
      </c>
      <c r="D2283" s="1">
        <f>D2281*D2280*D2277</f>
        <v>3.8E-3</v>
      </c>
    </row>
    <row r="2284" spans="1:4" ht="13.5" x14ac:dyDescent="0.25">
      <c r="A2284" s="55"/>
      <c r="C2284" s="3"/>
      <c r="D2284" s="1"/>
    </row>
    <row r="2285" spans="1:4" ht="13.5" x14ac:dyDescent="0.25">
      <c r="A2285" s="8" t="s">
        <v>173</v>
      </c>
      <c r="C2285" s="3"/>
      <c r="D2285" s="1"/>
    </row>
    <row r="2286" spans="1:4" ht="13.5" x14ac:dyDescent="0.25">
      <c r="A2286" s="18" t="s">
        <v>183</v>
      </c>
      <c r="C2286" s="3" t="s">
        <v>182</v>
      </c>
      <c r="D2286" s="1">
        <v>2.9000000000000001E-2</v>
      </c>
    </row>
    <row r="2287" spans="1:4" ht="13.5" x14ac:dyDescent="0.25">
      <c r="A2287" s="18" t="s">
        <v>185</v>
      </c>
      <c r="C2287" s="3" t="s">
        <v>184</v>
      </c>
      <c r="D2287" s="1">
        <v>0.2</v>
      </c>
    </row>
    <row r="2288" spans="1:4" ht="15.75" x14ac:dyDescent="0.25">
      <c r="A2288" s="18" t="s">
        <v>186</v>
      </c>
      <c r="C2288" s="3" t="s">
        <v>143</v>
      </c>
      <c r="D2288" s="1">
        <f>3600*D2286*D2275*D2276/1000000</f>
        <v>6.2640000000000001E-2</v>
      </c>
    </row>
    <row r="2289" spans="1:4" ht="13.5" x14ac:dyDescent="0.25">
      <c r="A2289" s="18" t="s">
        <v>187</v>
      </c>
      <c r="C2289" s="3" t="s">
        <v>144</v>
      </c>
      <c r="D2289" s="1">
        <f>D2287*D2286*D2277</f>
        <v>5.8000000000000005E-3</v>
      </c>
    </row>
    <row r="2290" spans="1:4" x14ac:dyDescent="0.2">
      <c r="A2290" s="55"/>
    </row>
    <row r="2291" spans="1:4" ht="13.5" thickBot="1" x14ac:dyDescent="0.25">
      <c r="A2291" s="18" t="s">
        <v>121</v>
      </c>
    </row>
    <row r="2292" spans="1:4" ht="14.25" thickBot="1" x14ac:dyDescent="0.25">
      <c r="A2292" s="33" t="s">
        <v>31</v>
      </c>
      <c r="B2292" s="34" t="s">
        <v>122</v>
      </c>
      <c r="C2292" s="34" t="s">
        <v>32</v>
      </c>
      <c r="D2292" s="34" t="s">
        <v>33</v>
      </c>
    </row>
    <row r="2293" spans="1:4" ht="13.5" thickBot="1" x14ac:dyDescent="0.25">
      <c r="A2293" s="35">
        <v>2902</v>
      </c>
      <c r="B2293" s="36" t="s">
        <v>174</v>
      </c>
      <c r="C2293" s="57">
        <f>D2289</f>
        <v>5.8000000000000005E-3</v>
      </c>
      <c r="D2293" s="57">
        <f>D2288</f>
        <v>6.2640000000000001E-2</v>
      </c>
    </row>
    <row r="2294" spans="1:4" ht="13.5" thickBot="1" x14ac:dyDescent="0.25">
      <c r="A2294" s="35">
        <v>2930</v>
      </c>
      <c r="B2294" s="36" t="s">
        <v>175</v>
      </c>
      <c r="C2294" s="57">
        <f>D2283</f>
        <v>3.8E-3</v>
      </c>
      <c r="D2294" s="57">
        <f>D2282</f>
        <v>4.1039999999999993E-2</v>
      </c>
    </row>
    <row r="2296" spans="1:4" x14ac:dyDescent="0.2">
      <c r="A2296" s="1" t="s">
        <v>188</v>
      </c>
    </row>
    <row r="2297" spans="1:4" x14ac:dyDescent="0.2">
      <c r="A2297" s="1" t="s">
        <v>38</v>
      </c>
    </row>
    <row r="2298" spans="1:4" x14ac:dyDescent="0.2">
      <c r="A2298" s="18" t="s">
        <v>165</v>
      </c>
    </row>
    <row r="2299" spans="1:4" x14ac:dyDescent="0.2">
      <c r="A2299" s="18" t="s">
        <v>96</v>
      </c>
    </row>
    <row r="2300" spans="1:4" x14ac:dyDescent="0.2">
      <c r="A2300" s="18" t="s">
        <v>166</v>
      </c>
    </row>
    <row r="2301" spans="1:4" x14ac:dyDescent="0.2">
      <c r="A2301" s="18" t="s">
        <v>167</v>
      </c>
    </row>
    <row r="2302" spans="1:4" x14ac:dyDescent="0.2">
      <c r="A2302" s="18"/>
    </row>
    <row r="2303" spans="1:4" x14ac:dyDescent="0.2">
      <c r="A2303" s="18" t="s">
        <v>344</v>
      </c>
    </row>
    <row r="2304" spans="1:4" x14ac:dyDescent="0.2">
      <c r="A2304" s="18" t="s">
        <v>169</v>
      </c>
    </row>
    <row r="2305" spans="1:5" x14ac:dyDescent="0.2">
      <c r="A2305" s="18" t="s">
        <v>198</v>
      </c>
    </row>
    <row r="2306" spans="1:5" x14ac:dyDescent="0.2">
      <c r="A2306" s="18" t="s">
        <v>199</v>
      </c>
    </row>
    <row r="2307" spans="1:5" x14ac:dyDescent="0.2">
      <c r="A2307" s="18" t="s">
        <v>200</v>
      </c>
    </row>
    <row r="2308" spans="1:5" x14ac:dyDescent="0.2">
      <c r="A2308" s="18" t="s">
        <v>201</v>
      </c>
    </row>
    <row r="2309" spans="1:5" ht="13.5" x14ac:dyDescent="0.25">
      <c r="A2309" s="18" t="s">
        <v>177</v>
      </c>
      <c r="C2309" s="3" t="s">
        <v>176</v>
      </c>
      <c r="D2309" s="9">
        <v>230</v>
      </c>
    </row>
    <row r="2310" spans="1:5" ht="13.5" x14ac:dyDescent="0.25">
      <c r="A2310" s="18" t="s">
        <v>179</v>
      </c>
      <c r="C2310" s="3" t="s">
        <v>178</v>
      </c>
      <c r="D2310" s="1">
        <v>2</v>
      </c>
    </row>
    <row r="2311" spans="1:5" ht="13.5" x14ac:dyDescent="0.25">
      <c r="A2311" s="18" t="s">
        <v>181</v>
      </c>
      <c r="C2311" s="3" t="s">
        <v>180</v>
      </c>
      <c r="D2311" s="1">
        <v>1</v>
      </c>
    </row>
    <row r="2312" spans="1:5" ht="13.5" x14ac:dyDescent="0.25">
      <c r="A2312" s="18" t="s">
        <v>202</v>
      </c>
      <c r="C2312" s="82" t="s">
        <v>203</v>
      </c>
      <c r="D2312" s="1">
        <v>1.5</v>
      </c>
    </row>
    <row r="2313" spans="1:5" ht="13.5" x14ac:dyDescent="0.25">
      <c r="A2313" s="55"/>
      <c r="C2313" s="3"/>
      <c r="D2313" s="1"/>
    </row>
    <row r="2314" spans="1:5" ht="13.5" x14ac:dyDescent="0.2">
      <c r="A2314" s="190" t="s">
        <v>204</v>
      </c>
      <c r="B2314" s="190"/>
      <c r="C2314" s="18"/>
      <c r="D2314" s="1"/>
    </row>
    <row r="2315" spans="1:5" ht="15.75" x14ac:dyDescent="0.25">
      <c r="A2315" s="18" t="s">
        <v>297</v>
      </c>
      <c r="B2315" s="18"/>
      <c r="C2315" s="82" t="s">
        <v>206</v>
      </c>
      <c r="D2315" s="1">
        <v>0.05</v>
      </c>
    </row>
    <row r="2316" spans="1:5" ht="15.75" x14ac:dyDescent="0.25">
      <c r="A2316" s="18" t="s">
        <v>298</v>
      </c>
      <c r="B2316" s="18"/>
      <c r="C2316" s="82" t="s">
        <v>206</v>
      </c>
      <c r="D2316" s="1">
        <f>(D2312*D2315)/100000</f>
        <v>7.5000000000000012E-7</v>
      </c>
    </row>
    <row r="2317" spans="1:5" ht="15.75" x14ac:dyDescent="0.25">
      <c r="A2317" s="18" t="s">
        <v>299</v>
      </c>
      <c r="B2317" s="18"/>
      <c r="C2317" s="82" t="s">
        <v>143</v>
      </c>
      <c r="D2317" s="1">
        <f>3600*D2316*D2309*D2310/1000000</f>
        <v>1.2420000000000001E-6</v>
      </c>
    </row>
    <row r="2318" spans="1:5" ht="13.5" x14ac:dyDescent="0.25">
      <c r="A2318" s="18" t="s">
        <v>300</v>
      </c>
      <c r="B2318" s="18"/>
      <c r="C2318" s="82" t="s">
        <v>144</v>
      </c>
      <c r="D2318" s="1">
        <f>D2316*D2311</f>
        <v>7.5000000000000012E-7</v>
      </c>
    </row>
    <row r="2319" spans="1:5" ht="13.5" x14ac:dyDescent="0.25">
      <c r="A2319" s="18"/>
      <c r="B2319" s="18"/>
      <c r="C2319" s="18"/>
      <c r="D2319" s="82"/>
      <c r="E2319" s="1"/>
    </row>
    <row r="2320" spans="1:5" ht="13.5" thickBot="1" x14ac:dyDescent="0.25">
      <c r="A2320" s="18" t="s">
        <v>121</v>
      </c>
      <c r="B2320" s="18"/>
      <c r="C2320" s="18"/>
      <c r="D2320" s="18"/>
      <c r="E2320" s="1"/>
    </row>
    <row r="2321" spans="1:9" ht="14.25" thickBot="1" x14ac:dyDescent="0.25">
      <c r="A2321" s="33" t="s">
        <v>31</v>
      </c>
      <c r="B2321" s="34" t="s">
        <v>122</v>
      </c>
      <c r="C2321" s="34" t="s">
        <v>32</v>
      </c>
      <c r="D2321" s="34" t="s">
        <v>33</v>
      </c>
      <c r="E2321" s="1"/>
    </row>
    <row r="2322" spans="1:9" ht="26.25" thickBot="1" x14ac:dyDescent="0.25">
      <c r="A2322" s="36">
        <v>2868</v>
      </c>
      <c r="B2322" s="36" t="s">
        <v>205</v>
      </c>
      <c r="C2322" s="57">
        <f>D2318</f>
        <v>7.5000000000000012E-7</v>
      </c>
      <c r="D2322" s="57">
        <f>D2317</f>
        <v>1.2420000000000001E-6</v>
      </c>
      <c r="E2322" s="1"/>
    </row>
    <row r="2323" spans="1:9" ht="13.5" x14ac:dyDescent="0.25">
      <c r="A2323" s="18"/>
      <c r="B2323" s="18"/>
      <c r="C2323" s="18"/>
      <c r="D2323" s="82"/>
      <c r="E2323" s="1"/>
    </row>
    <row r="2324" spans="1:9" ht="13.5" thickBot="1" x14ac:dyDescent="0.25">
      <c r="A2324" s="18" t="s">
        <v>427</v>
      </c>
      <c r="B2324" s="18"/>
      <c r="C2324" s="18"/>
      <c r="D2324" s="18"/>
      <c r="E2324" s="1"/>
    </row>
    <row r="2325" spans="1:9" ht="14.25" thickBot="1" x14ac:dyDescent="0.25">
      <c r="A2325" s="33" t="s">
        <v>31</v>
      </c>
      <c r="B2325" s="34" t="s">
        <v>122</v>
      </c>
      <c r="C2325" s="34" t="s">
        <v>32</v>
      </c>
      <c r="D2325" s="34" t="s">
        <v>33</v>
      </c>
      <c r="E2325" s="1"/>
    </row>
    <row r="2326" spans="1:9" ht="26.25" thickBot="1" x14ac:dyDescent="0.25">
      <c r="A2326" s="36">
        <v>2868</v>
      </c>
      <c r="B2326" s="36" t="s">
        <v>205</v>
      </c>
      <c r="C2326" s="57">
        <f>C2322</f>
        <v>7.5000000000000012E-7</v>
      </c>
      <c r="D2326" s="57">
        <f>D2322</f>
        <v>1.2420000000000001E-6</v>
      </c>
      <c r="E2326" s="1"/>
    </row>
    <row r="2327" spans="1:9" ht="13.5" thickBot="1" x14ac:dyDescent="0.25">
      <c r="A2327" s="36">
        <v>2902</v>
      </c>
      <c r="B2327" s="36" t="s">
        <v>174</v>
      </c>
      <c r="C2327" s="57">
        <f>C2293+C2261</f>
        <v>1.0600000000000002E-2</v>
      </c>
      <c r="D2327" s="57">
        <f>D2293+D2261</f>
        <v>0.11448</v>
      </c>
      <c r="E2327" s="1"/>
    </row>
    <row r="2328" spans="1:9" ht="13.5" thickBot="1" x14ac:dyDescent="0.25">
      <c r="A2328" s="36">
        <v>2930</v>
      </c>
      <c r="B2328" s="36" t="s">
        <v>175</v>
      </c>
      <c r="C2328" s="57">
        <f>C2294+C2262</f>
        <v>7.0000000000000001E-3</v>
      </c>
      <c r="D2328" s="57">
        <f>D2294+D2262</f>
        <v>7.5600000000000001E-2</v>
      </c>
      <c r="E2328" s="1"/>
    </row>
    <row r="2329" spans="1:9" ht="13.5" x14ac:dyDescent="0.25">
      <c r="A2329" s="18"/>
      <c r="D2329" s="3"/>
      <c r="E2329" s="1"/>
    </row>
    <row r="2330" spans="1:9" x14ac:dyDescent="0.2">
      <c r="A2330" s="75" t="s">
        <v>208</v>
      </c>
      <c r="I2330" s="23"/>
    </row>
    <row r="2331" spans="1:9" ht="12.75" customHeight="1" x14ac:dyDescent="0.2">
      <c r="A2331" s="75" t="s">
        <v>207</v>
      </c>
    </row>
    <row r="2332" spans="1:9" x14ac:dyDescent="0.2">
      <c r="A2332" s="18" t="s">
        <v>165</v>
      </c>
    </row>
    <row r="2333" spans="1:9" x14ac:dyDescent="0.2">
      <c r="A2333" s="18" t="s">
        <v>243</v>
      </c>
    </row>
    <row r="2334" spans="1:9" x14ac:dyDescent="0.2">
      <c r="A2334" s="18" t="s">
        <v>244</v>
      </c>
    </row>
    <row r="2335" spans="1:9" x14ac:dyDescent="0.2">
      <c r="A2335" s="18"/>
    </row>
    <row r="2336" spans="1:9" ht="13.5" x14ac:dyDescent="0.2">
      <c r="A2336" s="18" t="s">
        <v>301</v>
      </c>
    </row>
    <row r="2337" spans="1:4" x14ac:dyDescent="0.2">
      <c r="A2337" s="18" t="s">
        <v>245</v>
      </c>
    </row>
    <row r="2338" spans="1:4" ht="13.5" x14ac:dyDescent="0.25">
      <c r="A2338" s="18" t="s">
        <v>256</v>
      </c>
      <c r="C2338" s="3" t="s">
        <v>255</v>
      </c>
      <c r="D2338" s="1">
        <v>12.24</v>
      </c>
    </row>
    <row r="2339" spans="1:4" ht="13.5" x14ac:dyDescent="0.25">
      <c r="A2339" s="18" t="s">
        <v>257</v>
      </c>
      <c r="C2339" s="3" t="s">
        <v>258</v>
      </c>
      <c r="D2339" s="1">
        <v>5.9</v>
      </c>
    </row>
    <row r="2340" spans="1:4" ht="13.5" x14ac:dyDescent="0.25">
      <c r="A2340" s="18" t="s">
        <v>260</v>
      </c>
      <c r="C2340" s="3" t="s">
        <v>259</v>
      </c>
      <c r="D2340" s="9">
        <v>12.5</v>
      </c>
    </row>
    <row r="2341" spans="1:4" ht="13.5" x14ac:dyDescent="0.25">
      <c r="A2341" s="18" t="s">
        <v>262</v>
      </c>
      <c r="C2341" s="3" t="s">
        <v>261</v>
      </c>
      <c r="D2341" s="86">
        <v>11</v>
      </c>
    </row>
    <row r="2342" spans="1:4" ht="13.5" x14ac:dyDescent="0.25">
      <c r="A2342" s="18" t="s">
        <v>264</v>
      </c>
      <c r="C2342" s="3" t="s">
        <v>263</v>
      </c>
      <c r="D2342" s="9">
        <v>12.5</v>
      </c>
    </row>
    <row r="2343" spans="1:4" ht="13.5" x14ac:dyDescent="0.25">
      <c r="A2343" s="18" t="s">
        <v>266</v>
      </c>
      <c r="C2343" s="3" t="s">
        <v>265</v>
      </c>
      <c r="D2343" s="1">
        <v>5</v>
      </c>
    </row>
    <row r="2344" spans="1:4" ht="13.5" x14ac:dyDescent="0.25">
      <c r="A2344" s="18" t="s">
        <v>268</v>
      </c>
      <c r="C2344" s="3" t="s">
        <v>267</v>
      </c>
      <c r="D2344" s="1">
        <v>0.01</v>
      </c>
    </row>
    <row r="2345" spans="1:4" ht="13.5" x14ac:dyDescent="0.25">
      <c r="A2345" s="18" t="s">
        <v>246</v>
      </c>
      <c r="C2345" s="3"/>
      <c r="D2345" s="1"/>
    </row>
    <row r="2346" spans="1:4" ht="13.5" x14ac:dyDescent="0.25">
      <c r="A2346" s="18" t="s">
        <v>270</v>
      </c>
      <c r="C2346" s="3" t="s">
        <v>269</v>
      </c>
      <c r="D2346" s="1">
        <v>1.5</v>
      </c>
    </row>
    <row r="2347" spans="1:4" ht="13.5" x14ac:dyDescent="0.25">
      <c r="A2347" s="18" t="s">
        <v>272</v>
      </c>
      <c r="C2347" s="3" t="s">
        <v>271</v>
      </c>
      <c r="D2347" s="1">
        <v>1</v>
      </c>
    </row>
    <row r="2348" spans="1:4" ht="13.5" x14ac:dyDescent="0.25">
      <c r="A2348" s="18" t="s">
        <v>274</v>
      </c>
      <c r="C2348" s="3" t="s">
        <v>273</v>
      </c>
      <c r="D2348" s="1">
        <v>1</v>
      </c>
    </row>
    <row r="2349" spans="1:4" x14ac:dyDescent="0.2">
      <c r="A2349" s="55"/>
    </row>
    <row r="2350" spans="1:4" x14ac:dyDescent="0.2">
      <c r="A2350" s="18" t="s">
        <v>247</v>
      </c>
    </row>
    <row r="2351" spans="1:4" x14ac:dyDescent="0.2">
      <c r="A2351" s="18" t="s">
        <v>248</v>
      </c>
    </row>
    <row r="2352" spans="1:4" x14ac:dyDescent="0.2">
      <c r="A2352" s="18" t="s">
        <v>249</v>
      </c>
    </row>
    <row r="2353" spans="1:4" ht="15.75" customHeight="1" x14ac:dyDescent="0.25">
      <c r="A2353" s="18" t="s">
        <v>276</v>
      </c>
      <c r="C2353" s="3" t="s">
        <v>275</v>
      </c>
      <c r="D2353" s="1">
        <v>0.22</v>
      </c>
    </row>
    <row r="2354" spans="1:4" ht="13.5" x14ac:dyDescent="0.25">
      <c r="A2354" s="56" t="s">
        <v>378</v>
      </c>
      <c r="C2354" s="3" t="s">
        <v>277</v>
      </c>
      <c r="D2354" s="1">
        <f>0+D2353*D2344*D2347</f>
        <v>2.2000000000000001E-3</v>
      </c>
    </row>
    <row r="2355" spans="1:4" ht="13.5" x14ac:dyDescent="0.25">
      <c r="A2355" s="18" t="s">
        <v>280</v>
      </c>
      <c r="C2355" s="3" t="s">
        <v>278</v>
      </c>
      <c r="D2355" s="1">
        <v>1</v>
      </c>
    </row>
    <row r="2356" spans="1:4" ht="13.5" x14ac:dyDescent="0.25">
      <c r="A2356" s="18" t="s">
        <v>281</v>
      </c>
      <c r="C2356" s="3" t="s">
        <v>279</v>
      </c>
      <c r="D2356" s="1">
        <v>1</v>
      </c>
    </row>
    <row r="2357" spans="1:4" ht="13.5" x14ac:dyDescent="0.25">
      <c r="A2357" s="18" t="s">
        <v>282</v>
      </c>
      <c r="C2357" s="3" t="s">
        <v>1</v>
      </c>
      <c r="D2357" s="9">
        <v>1.5</v>
      </c>
    </row>
    <row r="2358" spans="1:4" ht="13.5" x14ac:dyDescent="0.25">
      <c r="A2358" s="18" t="s">
        <v>376</v>
      </c>
      <c r="C2358" s="3" t="s">
        <v>277</v>
      </c>
      <c r="D2358" s="1">
        <f>D2354</f>
        <v>2.2000000000000001E-3</v>
      </c>
    </row>
    <row r="2359" spans="1:4" ht="13.5" x14ac:dyDescent="0.25">
      <c r="A2359" s="18" t="s">
        <v>302</v>
      </c>
      <c r="C2359" s="3" t="s">
        <v>39</v>
      </c>
      <c r="D2359" s="1">
        <f>D2338*D2356*D2343/3600</f>
        <v>1.7000000000000001E-2</v>
      </c>
    </row>
    <row r="2360" spans="1:4" ht="15.75" x14ac:dyDescent="0.25">
      <c r="A2360" s="18" t="s">
        <v>303</v>
      </c>
      <c r="C2360" s="3" t="s">
        <v>40</v>
      </c>
      <c r="D2360" s="10">
        <f>ROUND(((D2339*D2340+D2341*D2342)*D2356*0.000001+D2358),5)</f>
        <v>2.4099999999999998E-3</v>
      </c>
    </row>
    <row r="2361" spans="1:4" x14ac:dyDescent="0.2">
      <c r="A2361" s="55"/>
    </row>
    <row r="2362" spans="1:4" ht="13.5" x14ac:dyDescent="0.2">
      <c r="A2362" s="8" t="s">
        <v>250</v>
      </c>
    </row>
    <row r="2363" spans="1:4" ht="13.5" x14ac:dyDescent="0.25">
      <c r="A2363" s="18" t="s">
        <v>377</v>
      </c>
      <c r="C2363" s="3" t="s">
        <v>283</v>
      </c>
      <c r="D2363" s="1">
        <v>99.94</v>
      </c>
    </row>
    <row r="2364" spans="1:4" ht="13.5" x14ac:dyDescent="0.25">
      <c r="A2364" s="18" t="s">
        <v>304</v>
      </c>
      <c r="C2364" s="3" t="s">
        <v>143</v>
      </c>
      <c r="D2364" s="1">
        <f>D2363*D2360/100</f>
        <v>2.4085539999999998E-3</v>
      </c>
    </row>
    <row r="2365" spans="1:4" ht="13.5" x14ac:dyDescent="0.25">
      <c r="A2365" s="18" t="s">
        <v>305</v>
      </c>
      <c r="C2365" s="3" t="s">
        <v>144</v>
      </c>
      <c r="D2365" s="1">
        <f>D2363*D2359/100</f>
        <v>1.6989800000000003E-2</v>
      </c>
    </row>
    <row r="2366" spans="1:4" x14ac:dyDescent="0.2">
      <c r="A2366" s="55"/>
    </row>
    <row r="2367" spans="1:4" ht="13.5" x14ac:dyDescent="0.2">
      <c r="A2367" s="8" t="s">
        <v>5</v>
      </c>
    </row>
    <row r="2368" spans="1:4" ht="13.5" x14ac:dyDescent="0.25">
      <c r="A2368" s="18" t="s">
        <v>377</v>
      </c>
      <c r="C2368" s="3" t="s">
        <v>283</v>
      </c>
      <c r="D2368" s="1">
        <v>0.06</v>
      </c>
    </row>
    <row r="2369" spans="1:5" ht="13.5" x14ac:dyDescent="0.25">
      <c r="A2369" s="18" t="s">
        <v>304</v>
      </c>
      <c r="C2369" s="3" t="s">
        <v>143</v>
      </c>
      <c r="D2369" s="1">
        <f>D2368*D2360/100</f>
        <v>1.446E-6</v>
      </c>
    </row>
    <row r="2370" spans="1:5" ht="13.5" x14ac:dyDescent="0.25">
      <c r="A2370" s="18" t="s">
        <v>305</v>
      </c>
      <c r="C2370" s="3" t="s">
        <v>144</v>
      </c>
      <c r="D2370" s="1">
        <f>D2368*D2359/100</f>
        <v>1.0200000000000001E-5</v>
      </c>
    </row>
    <row r="2371" spans="1:5" ht="13.5" x14ac:dyDescent="0.2">
      <c r="A2371" s="56"/>
    </row>
    <row r="2372" spans="1:5" ht="13.5" x14ac:dyDescent="0.2">
      <c r="A2372" s="18" t="s">
        <v>306</v>
      </c>
    </row>
    <row r="2373" spans="1:5" x14ac:dyDescent="0.2">
      <c r="A2373" s="18" t="s">
        <v>245</v>
      </c>
    </row>
    <row r="2374" spans="1:5" ht="13.5" x14ac:dyDescent="0.25">
      <c r="A2374" s="18" t="s">
        <v>256</v>
      </c>
      <c r="C2374" s="3" t="s">
        <v>255</v>
      </c>
      <c r="D2374" s="1">
        <v>0.32400000000000001</v>
      </c>
    </row>
    <row r="2375" spans="1:5" ht="13.5" x14ac:dyDescent="0.25">
      <c r="A2375" s="18" t="s">
        <v>284</v>
      </c>
      <c r="C2375" s="3" t="s">
        <v>258</v>
      </c>
      <c r="D2375" s="1">
        <v>0.2</v>
      </c>
    </row>
    <row r="2376" spans="1:5" ht="13.5" x14ac:dyDescent="0.25">
      <c r="A2376" s="18" t="s">
        <v>260</v>
      </c>
      <c r="C2376" s="3" t="s">
        <v>259</v>
      </c>
      <c r="D2376" s="9">
        <v>1.25</v>
      </c>
    </row>
    <row r="2377" spans="1:5" ht="13.5" x14ac:dyDescent="0.25">
      <c r="A2377" s="18" t="s">
        <v>262</v>
      </c>
      <c r="C2377" s="3" t="s">
        <v>261</v>
      </c>
      <c r="D2377" s="1">
        <v>0.2</v>
      </c>
    </row>
    <row r="2378" spans="1:5" ht="13.5" x14ac:dyDescent="0.25">
      <c r="A2378" s="18" t="s">
        <v>264</v>
      </c>
      <c r="C2378" s="3" t="s">
        <v>263</v>
      </c>
      <c r="D2378" s="9">
        <v>1.25</v>
      </c>
    </row>
    <row r="2379" spans="1:5" ht="13.5" x14ac:dyDescent="0.25">
      <c r="A2379" s="18" t="s">
        <v>266</v>
      </c>
      <c r="C2379" s="3" t="s">
        <v>265</v>
      </c>
      <c r="D2379" s="1">
        <v>5</v>
      </c>
    </row>
    <row r="2380" spans="1:5" ht="13.5" x14ac:dyDescent="0.25">
      <c r="A2380" s="18" t="s">
        <v>268</v>
      </c>
      <c r="C2380" s="3" t="s">
        <v>267</v>
      </c>
      <c r="D2380" s="1">
        <v>2.7E-4</v>
      </c>
    </row>
    <row r="2381" spans="1:5" ht="13.5" x14ac:dyDescent="0.25">
      <c r="A2381" s="18" t="s">
        <v>246</v>
      </c>
      <c r="D2381" s="3"/>
      <c r="E2381" s="1"/>
    </row>
    <row r="2382" spans="1:5" ht="13.5" x14ac:dyDescent="0.25">
      <c r="A2382" s="18" t="s">
        <v>270</v>
      </c>
      <c r="C2382" s="3" t="s">
        <v>269</v>
      </c>
      <c r="D2382" s="9">
        <v>1.5</v>
      </c>
    </row>
    <row r="2383" spans="1:5" ht="13.5" x14ac:dyDescent="0.25">
      <c r="A2383" s="18" t="s">
        <v>272</v>
      </c>
      <c r="C2383" s="3" t="s">
        <v>271</v>
      </c>
      <c r="D2383" s="1">
        <v>1</v>
      </c>
    </row>
    <row r="2384" spans="1:5" ht="13.5" x14ac:dyDescent="0.25">
      <c r="A2384" s="18" t="s">
        <v>274</v>
      </c>
      <c r="C2384" s="3" t="s">
        <v>273</v>
      </c>
      <c r="D2384" s="1">
        <v>1</v>
      </c>
    </row>
    <row r="2385" spans="1:4" x14ac:dyDescent="0.2">
      <c r="A2385" s="18" t="s">
        <v>247</v>
      </c>
    </row>
    <row r="2386" spans="1:4" x14ac:dyDescent="0.2">
      <c r="A2386" s="18" t="s">
        <v>248</v>
      </c>
    </row>
    <row r="2387" spans="1:4" x14ac:dyDescent="0.2">
      <c r="A2387" s="18" t="s">
        <v>249</v>
      </c>
    </row>
    <row r="2388" spans="1:4" ht="13.5" x14ac:dyDescent="0.25">
      <c r="A2388" s="18" t="s">
        <v>276</v>
      </c>
      <c r="C2388" s="3" t="s">
        <v>275</v>
      </c>
      <c r="D2388" s="1">
        <v>0.22</v>
      </c>
    </row>
    <row r="2389" spans="1:4" ht="13.5" x14ac:dyDescent="0.25">
      <c r="A2389" s="56" t="s">
        <v>378</v>
      </c>
      <c r="C2389" s="3" t="s">
        <v>277</v>
      </c>
      <c r="D2389" s="1">
        <f>0+D2388*D2380*D2383</f>
        <v>5.94E-5</v>
      </c>
    </row>
    <row r="2390" spans="1:4" ht="13.5" x14ac:dyDescent="0.25">
      <c r="A2390" s="18" t="s">
        <v>281</v>
      </c>
      <c r="C2390" s="3" t="s">
        <v>278</v>
      </c>
      <c r="D2390" s="1">
        <v>1</v>
      </c>
    </row>
    <row r="2391" spans="1:4" ht="13.5" x14ac:dyDescent="0.25">
      <c r="A2391" s="18" t="s">
        <v>281</v>
      </c>
      <c r="C2391" s="3" t="s">
        <v>279</v>
      </c>
      <c r="D2391" s="1">
        <v>1</v>
      </c>
    </row>
    <row r="2392" spans="1:4" ht="13.5" x14ac:dyDescent="0.25">
      <c r="A2392" s="18" t="s">
        <v>282</v>
      </c>
      <c r="C2392" s="3" t="s">
        <v>1</v>
      </c>
      <c r="D2392" s="1">
        <v>1.5</v>
      </c>
    </row>
    <row r="2393" spans="1:4" ht="13.5" x14ac:dyDescent="0.25">
      <c r="A2393" s="18" t="s">
        <v>376</v>
      </c>
      <c r="C2393" s="3" t="s">
        <v>277</v>
      </c>
      <c r="D2393" s="1">
        <f>D2389</f>
        <v>5.94E-5</v>
      </c>
    </row>
    <row r="2394" spans="1:4" ht="13.5" x14ac:dyDescent="0.25">
      <c r="A2394" s="18" t="s">
        <v>307</v>
      </c>
      <c r="C2394" s="3" t="s">
        <v>39</v>
      </c>
      <c r="D2394" s="1">
        <f>D2374*D2391*D2379/3600</f>
        <v>4.5000000000000004E-4</v>
      </c>
    </row>
    <row r="2395" spans="1:4" ht="15.75" x14ac:dyDescent="0.25">
      <c r="A2395" s="18" t="s">
        <v>303</v>
      </c>
      <c r="C2395" s="3" t="s">
        <v>40</v>
      </c>
      <c r="D2395" s="1">
        <f>(D2375*D2376+D2377*D2378)*D2391*0.000001+D2393</f>
        <v>5.9899999999999999E-5</v>
      </c>
    </row>
    <row r="2396" spans="1:4" x14ac:dyDescent="0.2">
      <c r="A2396" s="55"/>
    </row>
    <row r="2397" spans="1:4" ht="13.5" x14ac:dyDescent="0.2">
      <c r="A2397" s="8" t="s">
        <v>253</v>
      </c>
    </row>
    <row r="2398" spans="1:4" ht="13.5" x14ac:dyDescent="0.25">
      <c r="A2398" s="18" t="s">
        <v>377</v>
      </c>
      <c r="C2398" s="3" t="s">
        <v>283</v>
      </c>
      <c r="D2398" s="1">
        <v>100</v>
      </c>
    </row>
    <row r="2399" spans="1:4" ht="13.5" x14ac:dyDescent="0.25">
      <c r="A2399" s="18" t="s">
        <v>304</v>
      </c>
      <c r="C2399" s="3" t="s">
        <v>143</v>
      </c>
      <c r="D2399" s="1">
        <f>D2398*D2395/100</f>
        <v>5.9899999999999999E-5</v>
      </c>
    </row>
    <row r="2400" spans="1:4" ht="13.5" x14ac:dyDescent="0.25">
      <c r="A2400" s="18" t="s">
        <v>305</v>
      </c>
      <c r="C2400" s="3" t="s">
        <v>144</v>
      </c>
      <c r="D2400" s="1">
        <f>D2398*D2394/100</f>
        <v>4.5000000000000004E-4</v>
      </c>
    </row>
    <row r="2401" spans="1:5" ht="13.5" x14ac:dyDescent="0.25">
      <c r="A2401" s="18"/>
      <c r="D2401" s="3"/>
      <c r="E2401" s="1"/>
    </row>
    <row r="2402" spans="1:5" ht="13.5" thickBot="1" x14ac:dyDescent="0.25">
      <c r="A2402" s="18" t="s">
        <v>285</v>
      </c>
    </row>
    <row r="2403" spans="1:5" ht="14.25" thickBot="1" x14ac:dyDescent="0.25">
      <c r="A2403" s="33" t="s">
        <v>31</v>
      </c>
      <c r="B2403" s="34" t="s">
        <v>122</v>
      </c>
      <c r="C2403" s="34" t="s">
        <v>32</v>
      </c>
      <c r="D2403" s="34" t="s">
        <v>33</v>
      </c>
    </row>
    <row r="2404" spans="1:5" ht="13.5" thickBot="1" x14ac:dyDescent="0.25">
      <c r="A2404" s="35">
        <v>333</v>
      </c>
      <c r="B2404" s="36" t="s">
        <v>251</v>
      </c>
      <c r="C2404" s="57">
        <f>D2370</f>
        <v>1.0200000000000001E-5</v>
      </c>
      <c r="D2404" s="57">
        <f>D2369</f>
        <v>1.446E-6</v>
      </c>
    </row>
    <row r="2405" spans="1:5" ht="13.5" thickBot="1" x14ac:dyDescent="0.25">
      <c r="A2405" s="35">
        <v>2732</v>
      </c>
      <c r="B2405" s="36" t="s">
        <v>252</v>
      </c>
      <c r="C2405" s="57">
        <f>D2365</f>
        <v>1.6989800000000003E-2</v>
      </c>
      <c r="D2405" s="57">
        <f>D2364</f>
        <v>2.4085539999999998E-3</v>
      </c>
    </row>
    <row r="2406" spans="1:5" ht="13.5" thickBot="1" x14ac:dyDescent="0.25">
      <c r="A2406" s="35">
        <v>2735</v>
      </c>
      <c r="B2406" s="36" t="s">
        <v>254</v>
      </c>
      <c r="C2406" s="57">
        <f>D2400</f>
        <v>4.5000000000000004E-4</v>
      </c>
      <c r="D2406" s="57">
        <f>D2399</f>
        <v>5.9899999999999999E-5</v>
      </c>
    </row>
    <row r="2407" spans="1:5" x14ac:dyDescent="0.2">
      <c r="A2407" s="40"/>
      <c r="B2407" s="40"/>
      <c r="C2407" s="63"/>
      <c r="D2407" s="63"/>
    </row>
    <row r="2408" spans="1:5" x14ac:dyDescent="0.2">
      <c r="A2408" s="1" t="s">
        <v>41</v>
      </c>
    </row>
    <row r="2409" spans="1:5" x14ac:dyDescent="0.2">
      <c r="A2409" s="1" t="s">
        <v>473</v>
      </c>
    </row>
    <row r="2410" spans="1:5" x14ac:dyDescent="0.2">
      <c r="A2410" s="18" t="s">
        <v>165</v>
      </c>
    </row>
    <row r="2411" spans="1:5" x14ac:dyDescent="0.2">
      <c r="A2411" s="18" t="s">
        <v>96</v>
      </c>
    </row>
    <row r="2412" spans="1:5" x14ac:dyDescent="0.2">
      <c r="A2412" s="18" t="s">
        <v>209</v>
      </c>
    </row>
    <row r="2413" spans="1:5" x14ac:dyDescent="0.2">
      <c r="A2413" s="18" t="s">
        <v>210</v>
      </c>
    </row>
    <row r="2414" spans="1:5" x14ac:dyDescent="0.2">
      <c r="A2414" s="18"/>
    </row>
    <row r="2415" spans="1:5" x14ac:dyDescent="0.2">
      <c r="A2415" s="18" t="s">
        <v>211</v>
      </c>
    </row>
    <row r="2416" spans="1:5" ht="13.5" x14ac:dyDescent="0.25">
      <c r="A2416" s="18" t="s">
        <v>308</v>
      </c>
      <c r="C2416" s="3" t="s">
        <v>230</v>
      </c>
      <c r="D2416" s="9">
        <v>3</v>
      </c>
    </row>
    <row r="2417" spans="1:4" ht="13.5" x14ac:dyDescent="0.25">
      <c r="A2417" s="18" t="s">
        <v>232</v>
      </c>
      <c r="C2417" s="3" t="s">
        <v>231</v>
      </c>
      <c r="D2417" s="1">
        <v>4.5</v>
      </c>
    </row>
    <row r="2418" spans="1:4" ht="13.5" x14ac:dyDescent="0.25">
      <c r="A2418" s="18"/>
      <c r="C2418" s="3"/>
      <c r="D2418" s="1"/>
    </row>
    <row r="2419" spans="1:4" ht="13.5" x14ac:dyDescent="0.25">
      <c r="A2419" s="18" t="s">
        <v>309</v>
      </c>
      <c r="C2419" s="3"/>
      <c r="D2419" s="1"/>
    </row>
    <row r="2420" spans="1:4" ht="13.5" x14ac:dyDescent="0.25">
      <c r="A2420" s="18" t="s">
        <v>212</v>
      </c>
      <c r="C2420" s="3"/>
      <c r="D2420" s="1"/>
    </row>
    <row r="2421" spans="1:4" ht="13.5" x14ac:dyDescent="0.25">
      <c r="A2421" s="18" t="s">
        <v>310</v>
      </c>
      <c r="C2421" s="3" t="s">
        <v>233</v>
      </c>
      <c r="D2421" s="1">
        <v>80</v>
      </c>
    </row>
    <row r="2422" spans="1:4" ht="13.5" x14ac:dyDescent="0.25">
      <c r="A2422" s="55"/>
      <c r="C2422" s="3"/>
      <c r="D2422" s="1"/>
    </row>
    <row r="2423" spans="1:4" ht="13.5" x14ac:dyDescent="0.25">
      <c r="A2423" s="8" t="s">
        <v>213</v>
      </c>
      <c r="C2423" s="3"/>
      <c r="D2423" s="1"/>
    </row>
    <row r="2424" spans="1:4" ht="13.5" x14ac:dyDescent="0.25">
      <c r="A2424" s="18" t="s">
        <v>234</v>
      </c>
      <c r="C2424" s="3" t="s">
        <v>235</v>
      </c>
      <c r="D2424" s="1">
        <v>8</v>
      </c>
    </row>
    <row r="2425" spans="1:4" ht="13.5" x14ac:dyDescent="0.25">
      <c r="A2425" s="18" t="s">
        <v>237</v>
      </c>
      <c r="C2425" s="3" t="s">
        <v>236</v>
      </c>
      <c r="D2425" s="1">
        <v>28</v>
      </c>
    </row>
    <row r="2426" spans="1:4" ht="15.75" x14ac:dyDescent="0.25">
      <c r="A2426" s="18" t="s">
        <v>311</v>
      </c>
      <c r="C2426" s="3" t="s">
        <v>143</v>
      </c>
      <c r="D2426" s="1">
        <f>D2416*D2421*D2424*D2425*0.000001</f>
        <v>5.3759999999999995E-2</v>
      </c>
    </row>
    <row r="2427" spans="1:4" ht="15.75" x14ac:dyDescent="0.25">
      <c r="A2427" s="18" t="s">
        <v>312</v>
      </c>
      <c r="C2427" s="3" t="s">
        <v>144</v>
      </c>
      <c r="D2427" s="1">
        <f>D2417*D2421*D2424*D2425/(3.6*1000000)</f>
        <v>2.24E-2</v>
      </c>
    </row>
    <row r="2428" spans="1:4" x14ac:dyDescent="0.2">
      <c r="A2428" s="55"/>
    </row>
    <row r="2429" spans="1:4" ht="13.5" x14ac:dyDescent="0.2">
      <c r="A2429" s="8" t="s">
        <v>214</v>
      </c>
    </row>
    <row r="2430" spans="1:4" ht="13.5" x14ac:dyDescent="0.25">
      <c r="A2430" s="18" t="s">
        <v>238</v>
      </c>
      <c r="C2430" s="3" t="s">
        <v>235</v>
      </c>
      <c r="D2430" s="1">
        <v>15</v>
      </c>
    </row>
    <row r="2431" spans="1:4" ht="13.5" x14ac:dyDescent="0.25">
      <c r="A2431" s="18" t="s">
        <v>237</v>
      </c>
      <c r="C2431" s="3" t="s">
        <v>236</v>
      </c>
      <c r="D2431" s="1">
        <v>28</v>
      </c>
    </row>
    <row r="2432" spans="1:4" ht="15.75" x14ac:dyDescent="0.25">
      <c r="A2432" s="18" t="s">
        <v>311</v>
      </c>
      <c r="C2432" s="3" t="s">
        <v>143</v>
      </c>
      <c r="D2432" s="1">
        <f>D2416*D2421*D2430*D2431*0.000001</f>
        <v>0.1008</v>
      </c>
    </row>
    <row r="2433" spans="1:8" ht="15.75" x14ac:dyDescent="0.25">
      <c r="A2433" s="18" t="s">
        <v>312</v>
      </c>
      <c r="C2433" s="3" t="s">
        <v>144</v>
      </c>
      <c r="D2433" s="1">
        <f>D2417*D2421*D2430*D2431/(3.6*1000000)</f>
        <v>4.2000000000000003E-2</v>
      </c>
    </row>
    <row r="2434" spans="1:8" x14ac:dyDescent="0.2">
      <c r="A2434" s="55"/>
      <c r="D2434" s="1"/>
    </row>
    <row r="2435" spans="1:8" ht="13.5" x14ac:dyDescent="0.2">
      <c r="A2435" s="8" t="s">
        <v>215</v>
      </c>
      <c r="D2435" s="1"/>
    </row>
    <row r="2436" spans="1:8" ht="13.5" x14ac:dyDescent="0.25">
      <c r="A2436" s="18" t="s">
        <v>238</v>
      </c>
      <c r="C2436" s="3" t="s">
        <v>235</v>
      </c>
      <c r="D2436" s="1">
        <v>8</v>
      </c>
    </row>
    <row r="2437" spans="1:8" ht="13.5" x14ac:dyDescent="0.25">
      <c r="A2437" s="18" t="s">
        <v>237</v>
      </c>
      <c r="C2437" s="3" t="s">
        <v>236</v>
      </c>
      <c r="D2437" s="1">
        <v>28</v>
      </c>
      <c r="H2437" s="25"/>
    </row>
    <row r="2438" spans="1:8" ht="15.75" x14ac:dyDescent="0.25">
      <c r="A2438" s="18" t="s">
        <v>311</v>
      </c>
      <c r="C2438" s="3" t="s">
        <v>143</v>
      </c>
      <c r="D2438" s="1">
        <f>D2416*D2421*D2436*D2437*0.000001</f>
        <v>5.3759999999999995E-2</v>
      </c>
      <c r="H2438" s="25"/>
    </row>
    <row r="2439" spans="1:8" ht="15.75" x14ac:dyDescent="0.25">
      <c r="A2439" s="18" t="s">
        <v>312</v>
      </c>
      <c r="C2439" s="3" t="s">
        <v>144</v>
      </c>
      <c r="D2439" s="1">
        <f>D2417*D2421*D2436*D2437/(3.6*1000000)</f>
        <v>2.24E-2</v>
      </c>
      <c r="H2439" s="25"/>
    </row>
    <row r="2440" spans="1:8" x14ac:dyDescent="0.2">
      <c r="A2440" s="55"/>
      <c r="H2440" s="25"/>
    </row>
    <row r="2441" spans="1:8" ht="13.5" x14ac:dyDescent="0.2">
      <c r="A2441" s="8" t="s">
        <v>216</v>
      </c>
      <c r="H2441" s="25"/>
    </row>
    <row r="2442" spans="1:8" ht="15.75" customHeight="1" x14ac:dyDescent="0.25">
      <c r="A2442" s="18" t="s">
        <v>238</v>
      </c>
      <c r="C2442" s="3" t="s">
        <v>235</v>
      </c>
      <c r="D2442" s="1">
        <v>41</v>
      </c>
    </row>
    <row r="2443" spans="1:8" ht="13.5" x14ac:dyDescent="0.25">
      <c r="A2443" s="18" t="s">
        <v>237</v>
      </c>
      <c r="C2443" s="3" t="s">
        <v>236</v>
      </c>
      <c r="D2443" s="1">
        <v>28</v>
      </c>
    </row>
    <row r="2444" spans="1:8" ht="15.75" x14ac:dyDescent="0.25">
      <c r="A2444" s="18" t="s">
        <v>311</v>
      </c>
      <c r="C2444" s="3" t="s">
        <v>143</v>
      </c>
      <c r="D2444" s="1">
        <f>D2416*D2421*D2442*D2443*0.000001</f>
        <v>0.27551999999999999</v>
      </c>
    </row>
    <row r="2445" spans="1:8" ht="15.75" x14ac:dyDescent="0.25">
      <c r="A2445" s="18" t="s">
        <v>312</v>
      </c>
      <c r="C2445" s="3" t="s">
        <v>144</v>
      </c>
      <c r="D2445" s="1">
        <f>D2417*D2421*D2442*D2443/(3.6*1000000)</f>
        <v>0.1148</v>
      </c>
      <c r="H2445" s="25"/>
    </row>
    <row r="2446" spans="1:8" x14ac:dyDescent="0.2">
      <c r="A2446" s="55"/>
      <c r="D2446" s="1"/>
      <c r="H2446" s="25"/>
    </row>
    <row r="2447" spans="1:8" ht="13.5" x14ac:dyDescent="0.2">
      <c r="A2447" s="8" t="s">
        <v>217</v>
      </c>
      <c r="D2447" s="1"/>
    </row>
    <row r="2448" spans="1:8" ht="13.5" x14ac:dyDescent="0.25">
      <c r="A2448" s="18" t="s">
        <v>238</v>
      </c>
      <c r="C2448" s="3" t="s">
        <v>235</v>
      </c>
      <c r="D2448" s="1">
        <v>20</v>
      </c>
    </row>
    <row r="2449" spans="1:8" ht="13.5" x14ac:dyDescent="0.25">
      <c r="A2449" s="18" t="s">
        <v>237</v>
      </c>
      <c r="C2449" s="3" t="s">
        <v>236</v>
      </c>
      <c r="D2449" s="1">
        <v>28</v>
      </c>
    </row>
    <row r="2450" spans="1:8" ht="15.75" x14ac:dyDescent="0.25">
      <c r="A2450" s="18" t="s">
        <v>311</v>
      </c>
      <c r="C2450" s="3" t="s">
        <v>143</v>
      </c>
      <c r="D2450" s="1">
        <f>D2416*D2421*D2448*D2449*0.000001</f>
        <v>0.13439999999999999</v>
      </c>
      <c r="H2450" s="25"/>
    </row>
    <row r="2451" spans="1:8" ht="15.75" x14ac:dyDescent="0.25">
      <c r="A2451" s="18" t="s">
        <v>312</v>
      </c>
      <c r="C2451" s="3" t="s">
        <v>144</v>
      </c>
      <c r="D2451" s="1">
        <f>D2417*D2421*D2448*D2449/(3.6*1000000)</f>
        <v>5.6000000000000001E-2</v>
      </c>
    </row>
    <row r="2452" spans="1:8" x14ac:dyDescent="0.2">
      <c r="A2452" s="55"/>
      <c r="D2452" s="1"/>
    </row>
    <row r="2453" spans="1:8" ht="13.5" x14ac:dyDescent="0.2">
      <c r="A2453" s="8" t="s">
        <v>218</v>
      </c>
      <c r="D2453" s="1"/>
    </row>
    <row r="2454" spans="1:8" ht="13.5" x14ac:dyDescent="0.25">
      <c r="A2454" s="18" t="s">
        <v>238</v>
      </c>
      <c r="C2454" s="3" t="s">
        <v>235</v>
      </c>
      <c r="D2454" s="1">
        <v>8</v>
      </c>
    </row>
    <row r="2455" spans="1:8" ht="13.5" x14ac:dyDescent="0.25">
      <c r="A2455" s="18" t="s">
        <v>237</v>
      </c>
      <c r="C2455" s="3" t="s">
        <v>236</v>
      </c>
      <c r="D2455" s="1">
        <v>28</v>
      </c>
    </row>
    <row r="2456" spans="1:8" ht="15.75" x14ac:dyDescent="0.25">
      <c r="A2456" s="18" t="s">
        <v>311</v>
      </c>
      <c r="C2456" s="3" t="s">
        <v>143</v>
      </c>
      <c r="D2456" s="1">
        <f>D2416*D2421*D2454*D2455*0.000001</f>
        <v>5.3759999999999995E-2</v>
      </c>
    </row>
    <row r="2457" spans="1:8" ht="15.75" x14ac:dyDescent="0.25">
      <c r="A2457" s="18" t="s">
        <v>313</v>
      </c>
      <c r="C2457" s="3" t="s">
        <v>144</v>
      </c>
      <c r="D2457" s="1">
        <f>D2417*D2421*D2454*D2455/(3.6*1000000)</f>
        <v>2.24E-2</v>
      </c>
    </row>
    <row r="2458" spans="1:8" x14ac:dyDescent="0.2">
      <c r="A2458" s="55"/>
      <c r="H2458" s="25"/>
    </row>
    <row r="2459" spans="1:8" x14ac:dyDescent="0.2">
      <c r="A2459" s="18" t="s">
        <v>211</v>
      </c>
    </row>
    <row r="2460" spans="1:8" ht="13.5" x14ac:dyDescent="0.25">
      <c r="A2460" s="18" t="s">
        <v>239</v>
      </c>
      <c r="C2460" s="3" t="s">
        <v>230</v>
      </c>
      <c r="D2460" s="9">
        <v>3.1</v>
      </c>
    </row>
    <row r="2461" spans="1:8" ht="13.5" x14ac:dyDescent="0.25">
      <c r="A2461" s="18" t="s">
        <v>232</v>
      </c>
      <c r="C2461" s="3" t="s">
        <v>231</v>
      </c>
      <c r="D2461" s="1">
        <v>3.78</v>
      </c>
    </row>
    <row r="2462" spans="1:8" ht="13.5" x14ac:dyDescent="0.25">
      <c r="A2462" s="18"/>
      <c r="C2462" s="3"/>
      <c r="D2462" s="1"/>
    </row>
    <row r="2463" spans="1:8" ht="13.5" x14ac:dyDescent="0.25">
      <c r="A2463" s="18" t="s">
        <v>314</v>
      </c>
      <c r="C2463" s="3"/>
      <c r="D2463" s="1"/>
    </row>
    <row r="2464" spans="1:8" x14ac:dyDescent="0.2">
      <c r="A2464" s="18" t="s">
        <v>212</v>
      </c>
      <c r="D2464" s="1"/>
    </row>
    <row r="2465" spans="1:4" ht="13.5" x14ac:dyDescent="0.25">
      <c r="A2465" s="18" t="s">
        <v>240</v>
      </c>
      <c r="C2465" s="3" t="s">
        <v>233</v>
      </c>
      <c r="D2465" s="1">
        <v>45</v>
      </c>
    </row>
    <row r="2466" spans="1:4" x14ac:dyDescent="0.2">
      <c r="A2466" s="55"/>
      <c r="D2466" s="1"/>
    </row>
    <row r="2467" spans="1:4" ht="13.5" x14ac:dyDescent="0.2">
      <c r="A2467" s="8" t="s">
        <v>226</v>
      </c>
      <c r="D2467" s="1"/>
    </row>
    <row r="2468" spans="1:4" ht="13.5" x14ac:dyDescent="0.25">
      <c r="A2468" s="18" t="s">
        <v>238</v>
      </c>
      <c r="C2468" s="3" t="s">
        <v>235</v>
      </c>
      <c r="D2468" s="1">
        <v>50</v>
      </c>
    </row>
    <row r="2469" spans="1:4" ht="13.5" x14ac:dyDescent="0.25">
      <c r="A2469" s="18" t="s">
        <v>237</v>
      </c>
      <c r="C2469" s="3" t="s">
        <v>236</v>
      </c>
      <c r="D2469" s="1">
        <v>28</v>
      </c>
    </row>
    <row r="2470" spans="1:4" ht="15.75" x14ac:dyDescent="0.25">
      <c r="A2470" s="18" t="s">
        <v>311</v>
      </c>
      <c r="C2470" s="3" t="s">
        <v>143</v>
      </c>
      <c r="D2470" s="1">
        <f>D2460*D2465*D2468*D2469*0.000001</f>
        <v>0.1953</v>
      </c>
    </row>
    <row r="2471" spans="1:4" ht="15.75" x14ac:dyDescent="0.25">
      <c r="A2471" s="18" t="s">
        <v>312</v>
      </c>
      <c r="C2471" s="3" t="s">
        <v>144</v>
      </c>
      <c r="D2471" s="1">
        <f>D2461*D2465*D2468*D2469/(3.6*1000000)</f>
        <v>6.615E-2</v>
      </c>
    </row>
    <row r="2472" spans="1:4" x14ac:dyDescent="0.2">
      <c r="A2472" s="55"/>
    </row>
    <row r="2473" spans="1:4" ht="13.5" x14ac:dyDescent="0.2">
      <c r="A2473" s="8" t="s">
        <v>227</v>
      </c>
    </row>
    <row r="2474" spans="1:4" ht="13.5" x14ac:dyDescent="0.25">
      <c r="A2474" s="18" t="s">
        <v>238</v>
      </c>
      <c r="C2474" s="3" t="s">
        <v>235</v>
      </c>
      <c r="D2474" s="1">
        <v>50</v>
      </c>
    </row>
    <row r="2475" spans="1:4" ht="13.5" x14ac:dyDescent="0.25">
      <c r="A2475" s="18" t="s">
        <v>237</v>
      </c>
      <c r="C2475" s="3" t="s">
        <v>236</v>
      </c>
      <c r="D2475" s="1">
        <v>28</v>
      </c>
    </row>
    <row r="2476" spans="1:4" ht="15.75" x14ac:dyDescent="0.25">
      <c r="A2476" s="18" t="s">
        <v>311</v>
      </c>
      <c r="C2476" s="3" t="s">
        <v>143</v>
      </c>
      <c r="D2476" s="1">
        <f>D2460*D2465*D2474*D2475*0.000001</f>
        <v>0.1953</v>
      </c>
    </row>
    <row r="2477" spans="1:4" ht="15.75" x14ac:dyDescent="0.25">
      <c r="A2477" s="18" t="s">
        <v>312</v>
      </c>
      <c r="C2477" s="3" t="s">
        <v>144</v>
      </c>
      <c r="D2477" s="1">
        <f>D2461*D2465*D2474*D2475/(3.6*1000000)</f>
        <v>6.615E-2</v>
      </c>
    </row>
    <row r="2478" spans="1:4" x14ac:dyDescent="0.2">
      <c r="A2478" s="55"/>
    </row>
    <row r="2479" spans="1:4" x14ac:dyDescent="0.2">
      <c r="A2479" s="18" t="s">
        <v>211</v>
      </c>
    </row>
    <row r="2480" spans="1:4" ht="13.5" x14ac:dyDescent="0.25">
      <c r="A2480" s="18" t="s">
        <v>239</v>
      </c>
      <c r="C2480" s="3" t="s">
        <v>230</v>
      </c>
      <c r="D2480" s="9">
        <v>0.55000000000000004</v>
      </c>
    </row>
    <row r="2481" spans="1:4" ht="13.5" x14ac:dyDescent="0.25">
      <c r="A2481" s="18" t="s">
        <v>232</v>
      </c>
      <c r="C2481" s="3" t="s">
        <v>231</v>
      </c>
      <c r="D2481" s="1">
        <v>3.05</v>
      </c>
    </row>
    <row r="2482" spans="1:4" ht="13.5" x14ac:dyDescent="0.25">
      <c r="A2482" s="18"/>
      <c r="C2482" s="3"/>
      <c r="D2482" s="1"/>
    </row>
    <row r="2483" spans="1:4" ht="13.5" x14ac:dyDescent="0.25">
      <c r="A2483" s="18" t="s">
        <v>315</v>
      </c>
      <c r="C2483" s="3"/>
      <c r="D2483" s="1"/>
    </row>
    <row r="2484" spans="1:4" x14ac:dyDescent="0.2">
      <c r="A2484" s="18" t="s">
        <v>212</v>
      </c>
      <c r="D2484" s="1"/>
    </row>
    <row r="2485" spans="1:4" ht="13.5" x14ac:dyDescent="0.25">
      <c r="A2485" s="18" t="s">
        <v>240</v>
      </c>
      <c r="C2485" s="3" t="s">
        <v>233</v>
      </c>
      <c r="D2485" s="1">
        <v>62</v>
      </c>
    </row>
    <row r="2486" spans="1:4" x14ac:dyDescent="0.2">
      <c r="A2486" s="55"/>
    </row>
    <row r="2487" spans="1:4" ht="13.5" x14ac:dyDescent="0.2">
      <c r="A2487" s="8" t="s">
        <v>213</v>
      </c>
    </row>
    <row r="2488" spans="1:4" ht="13.5" x14ac:dyDescent="0.25">
      <c r="A2488" s="18" t="s">
        <v>238</v>
      </c>
      <c r="C2488" s="3" t="s">
        <v>235</v>
      </c>
      <c r="D2488" s="1">
        <v>7</v>
      </c>
    </row>
    <row r="2489" spans="1:4" ht="13.5" x14ac:dyDescent="0.25">
      <c r="A2489" s="18" t="s">
        <v>237</v>
      </c>
      <c r="C2489" s="3" t="s">
        <v>236</v>
      </c>
      <c r="D2489" s="1">
        <v>28</v>
      </c>
    </row>
    <row r="2490" spans="1:4" ht="15.75" x14ac:dyDescent="0.25">
      <c r="A2490" s="18" t="s">
        <v>311</v>
      </c>
      <c r="C2490" s="3" t="s">
        <v>143</v>
      </c>
      <c r="D2490" s="1">
        <f>D2480*D2485*D2488*D2489*0.000001</f>
        <v>6.6836000000000005E-3</v>
      </c>
    </row>
    <row r="2491" spans="1:4" ht="15.75" x14ac:dyDescent="0.25">
      <c r="A2491" s="18" t="s">
        <v>312</v>
      </c>
      <c r="C2491" s="3" t="s">
        <v>144</v>
      </c>
      <c r="D2491" s="1">
        <f>D2481*D2485*D2488*D2489/(3.6*1000000)</f>
        <v>1.0295444444444444E-2</v>
      </c>
    </row>
    <row r="2492" spans="1:4" x14ac:dyDescent="0.2">
      <c r="A2492" s="55"/>
    </row>
    <row r="2493" spans="1:4" ht="13.5" x14ac:dyDescent="0.2">
      <c r="A2493" s="8" t="s">
        <v>214</v>
      </c>
    </row>
    <row r="2494" spans="1:4" ht="13.5" x14ac:dyDescent="0.25">
      <c r="A2494" s="18" t="s">
        <v>238</v>
      </c>
      <c r="C2494" s="3" t="s">
        <v>235</v>
      </c>
      <c r="D2494" s="1">
        <v>15</v>
      </c>
    </row>
    <row r="2495" spans="1:4" ht="13.5" x14ac:dyDescent="0.25">
      <c r="A2495" s="18" t="s">
        <v>237</v>
      </c>
      <c r="C2495" s="3" t="s">
        <v>236</v>
      </c>
      <c r="D2495" s="1">
        <v>28</v>
      </c>
    </row>
    <row r="2496" spans="1:4" ht="15.75" x14ac:dyDescent="0.25">
      <c r="A2496" s="18" t="s">
        <v>311</v>
      </c>
      <c r="C2496" s="3" t="s">
        <v>143</v>
      </c>
      <c r="D2496" s="1">
        <f>D2480*D2485*D2494*D2495*0.000001</f>
        <v>1.4322E-2</v>
      </c>
    </row>
    <row r="2497" spans="1:5" ht="15.75" x14ac:dyDescent="0.25">
      <c r="A2497" s="18" t="s">
        <v>312</v>
      </c>
      <c r="C2497" s="3" t="s">
        <v>144</v>
      </c>
      <c r="D2497" s="1">
        <f>D2481*D2485*D2494*D2495/(3.6*1000000)</f>
        <v>2.2061666666666667E-2</v>
      </c>
    </row>
    <row r="2498" spans="1:5" x14ac:dyDescent="0.2">
      <c r="A2498" s="55"/>
      <c r="E2498" s="1"/>
    </row>
    <row r="2499" spans="1:5" ht="13.5" x14ac:dyDescent="0.2">
      <c r="A2499" s="8" t="s">
        <v>215</v>
      </c>
      <c r="E2499" s="1"/>
    </row>
    <row r="2500" spans="1:5" ht="13.5" x14ac:dyDescent="0.25">
      <c r="A2500" s="18" t="s">
        <v>238</v>
      </c>
      <c r="C2500" s="3" t="s">
        <v>235</v>
      </c>
      <c r="D2500" s="1">
        <v>10</v>
      </c>
    </row>
    <row r="2501" spans="1:5" ht="13.5" x14ac:dyDescent="0.25">
      <c r="A2501" s="18" t="s">
        <v>237</v>
      </c>
      <c r="C2501" s="3" t="s">
        <v>236</v>
      </c>
      <c r="D2501" s="1">
        <v>28</v>
      </c>
    </row>
    <row r="2502" spans="1:5" ht="15.75" x14ac:dyDescent="0.25">
      <c r="A2502" s="18" t="s">
        <v>311</v>
      </c>
      <c r="C2502" s="3" t="s">
        <v>143</v>
      </c>
      <c r="D2502" s="1">
        <f>D2480*D2485*D2500*D2501*0.000001</f>
        <v>9.5479999999999992E-3</v>
      </c>
    </row>
    <row r="2503" spans="1:5" ht="15.75" x14ac:dyDescent="0.25">
      <c r="A2503" s="18" t="s">
        <v>312</v>
      </c>
      <c r="C2503" s="3" t="s">
        <v>144</v>
      </c>
      <c r="D2503" s="1">
        <f>D2481*D2485*D2500*D2501/(3.6*1000000)</f>
        <v>1.4707777777777778E-2</v>
      </c>
    </row>
    <row r="2504" spans="1:5" x14ac:dyDescent="0.2">
      <c r="A2504" s="55"/>
    </row>
    <row r="2505" spans="1:5" ht="13.5" x14ac:dyDescent="0.2">
      <c r="A2505" s="8" t="s">
        <v>216</v>
      </c>
    </row>
    <row r="2506" spans="1:5" ht="13.5" x14ac:dyDescent="0.25">
      <c r="A2506" s="18" t="s">
        <v>238</v>
      </c>
      <c r="C2506" s="3" t="s">
        <v>235</v>
      </c>
      <c r="D2506" s="1">
        <v>50</v>
      </c>
    </row>
    <row r="2507" spans="1:5" ht="13.5" x14ac:dyDescent="0.25">
      <c r="A2507" s="18" t="s">
        <v>237</v>
      </c>
      <c r="C2507" s="3" t="s">
        <v>236</v>
      </c>
      <c r="D2507" s="1">
        <v>28</v>
      </c>
    </row>
    <row r="2508" spans="1:5" ht="15.75" x14ac:dyDescent="0.25">
      <c r="A2508" s="18" t="s">
        <v>311</v>
      </c>
      <c r="C2508" s="3" t="s">
        <v>143</v>
      </c>
      <c r="D2508" s="1">
        <f>D2480*D2485*D2506*D2507*0.000001</f>
        <v>4.7739999999999998E-2</v>
      </c>
    </row>
    <row r="2509" spans="1:5" ht="15.75" x14ac:dyDescent="0.25">
      <c r="A2509" s="18" t="s">
        <v>312</v>
      </c>
      <c r="C2509" s="3" t="s">
        <v>144</v>
      </c>
      <c r="D2509" s="1">
        <f>D2481*D2485*D2506*D2507/(3.6*1000000)</f>
        <v>7.353888888888889E-2</v>
      </c>
    </row>
    <row r="2510" spans="1:5" x14ac:dyDescent="0.2">
      <c r="A2510" s="55"/>
      <c r="D2510" s="1"/>
    </row>
    <row r="2511" spans="1:5" ht="13.5" x14ac:dyDescent="0.2">
      <c r="A2511" s="8" t="s">
        <v>217</v>
      </c>
      <c r="D2511" s="1"/>
    </row>
    <row r="2512" spans="1:5" ht="13.5" x14ac:dyDescent="0.25">
      <c r="A2512" s="18" t="s">
        <v>238</v>
      </c>
      <c r="C2512" s="3" t="s">
        <v>235</v>
      </c>
      <c r="D2512" s="1">
        <v>10</v>
      </c>
    </row>
    <row r="2513" spans="1:4" ht="13.5" x14ac:dyDescent="0.25">
      <c r="A2513" s="18" t="s">
        <v>237</v>
      </c>
      <c r="C2513" s="3" t="s">
        <v>236</v>
      </c>
      <c r="D2513" s="1">
        <v>28</v>
      </c>
    </row>
    <row r="2514" spans="1:4" ht="15.75" x14ac:dyDescent="0.25">
      <c r="A2514" s="18" t="s">
        <v>311</v>
      </c>
      <c r="C2514" s="3" t="s">
        <v>143</v>
      </c>
      <c r="D2514" s="1">
        <f>D2480*D2485*D2512*D2513*0.000001</f>
        <v>9.5479999999999992E-3</v>
      </c>
    </row>
    <row r="2515" spans="1:4" ht="15.75" x14ac:dyDescent="0.25">
      <c r="A2515" s="18" t="s">
        <v>312</v>
      </c>
      <c r="C2515" s="3" t="s">
        <v>144</v>
      </c>
      <c r="D2515" s="1">
        <f>D2481*D2485*D2512*D2513/(3.6*1000000)</f>
        <v>1.4707777777777778E-2</v>
      </c>
    </row>
    <row r="2516" spans="1:4" x14ac:dyDescent="0.2">
      <c r="A2516" s="55"/>
    </row>
    <row r="2517" spans="1:4" ht="13.5" x14ac:dyDescent="0.2">
      <c r="A2517" s="8" t="s">
        <v>218</v>
      </c>
    </row>
    <row r="2518" spans="1:4" ht="13.5" x14ac:dyDescent="0.25">
      <c r="A2518" s="18" t="s">
        <v>238</v>
      </c>
      <c r="C2518" s="3" t="s">
        <v>235</v>
      </c>
      <c r="D2518" s="1">
        <v>8</v>
      </c>
    </row>
    <row r="2519" spans="1:4" ht="13.5" x14ac:dyDescent="0.25">
      <c r="A2519" s="18" t="s">
        <v>237</v>
      </c>
      <c r="C2519" s="3" t="s">
        <v>236</v>
      </c>
      <c r="D2519" s="1">
        <v>28</v>
      </c>
    </row>
    <row r="2520" spans="1:4" ht="15.75" x14ac:dyDescent="0.25">
      <c r="A2520" s="18" t="s">
        <v>311</v>
      </c>
      <c r="C2520" s="3" t="s">
        <v>143</v>
      </c>
      <c r="D2520" s="1">
        <f>D2480*D2485*D2518*D2519*0.000001</f>
        <v>7.6384000000000001E-3</v>
      </c>
    </row>
    <row r="2521" spans="1:4" ht="15.75" x14ac:dyDescent="0.25">
      <c r="A2521" s="18" t="s">
        <v>312</v>
      </c>
      <c r="C2521" s="3" t="s">
        <v>144</v>
      </c>
      <c r="D2521" s="1">
        <f>D2481*D2485*D2518*D2519/(3.6*1000000)</f>
        <v>1.1766222222222223E-2</v>
      </c>
    </row>
    <row r="2522" spans="1:4" x14ac:dyDescent="0.2">
      <c r="A2522" s="55"/>
      <c r="D2522" s="1"/>
    </row>
    <row r="2523" spans="1:4" x14ac:dyDescent="0.2">
      <c r="A2523" s="18" t="s">
        <v>211</v>
      </c>
      <c r="D2523" s="1"/>
    </row>
    <row r="2524" spans="1:4" ht="13.5" x14ac:dyDescent="0.25">
      <c r="A2524" s="18" t="s">
        <v>239</v>
      </c>
      <c r="C2524" s="3" t="s">
        <v>230</v>
      </c>
      <c r="D2524" s="9">
        <v>0.2</v>
      </c>
    </row>
    <row r="2525" spans="1:4" ht="13.5" x14ac:dyDescent="0.25">
      <c r="A2525" s="18" t="s">
        <v>232</v>
      </c>
      <c r="C2525" s="3" t="s">
        <v>231</v>
      </c>
      <c r="D2525" s="1">
        <v>2</v>
      </c>
    </row>
    <row r="2526" spans="1:4" x14ac:dyDescent="0.2">
      <c r="A2526" s="18"/>
    </row>
    <row r="2527" spans="1:4" x14ac:dyDescent="0.2">
      <c r="A2527" s="18" t="s">
        <v>401</v>
      </c>
    </row>
    <row r="2528" spans="1:4" x14ac:dyDescent="0.2">
      <c r="A2528" s="18" t="s">
        <v>212</v>
      </c>
    </row>
    <row r="2529" spans="1:4" ht="13.5" x14ac:dyDescent="0.25">
      <c r="A2529" s="18" t="s">
        <v>417</v>
      </c>
      <c r="C2529" s="3" t="s">
        <v>233</v>
      </c>
      <c r="D2529" s="1">
        <v>63</v>
      </c>
    </row>
    <row r="2530" spans="1:4" x14ac:dyDescent="0.2">
      <c r="A2530" s="55"/>
    </row>
    <row r="2531" spans="1:4" ht="13.5" x14ac:dyDescent="0.2">
      <c r="A2531" s="8" t="s">
        <v>226</v>
      </c>
    </row>
    <row r="2532" spans="1:4" ht="13.5" x14ac:dyDescent="0.25">
      <c r="A2532" s="18" t="s">
        <v>238</v>
      </c>
      <c r="C2532" s="3" t="s">
        <v>235</v>
      </c>
      <c r="D2532" s="1">
        <v>57.4</v>
      </c>
    </row>
    <row r="2533" spans="1:4" ht="13.5" x14ac:dyDescent="0.25">
      <c r="A2533" s="18" t="s">
        <v>237</v>
      </c>
      <c r="C2533" s="3" t="s">
        <v>236</v>
      </c>
      <c r="D2533" s="1">
        <v>28</v>
      </c>
    </row>
    <row r="2534" spans="1:4" ht="15.75" x14ac:dyDescent="0.25">
      <c r="A2534" s="18" t="s">
        <v>311</v>
      </c>
      <c r="C2534" s="3" t="s">
        <v>143</v>
      </c>
      <c r="D2534" s="1">
        <f>D2524*D2529*D2532*D2533*0.000001</f>
        <v>2.025072E-2</v>
      </c>
    </row>
    <row r="2535" spans="1:4" ht="15.75" x14ac:dyDescent="0.25">
      <c r="A2535" s="18" t="s">
        <v>312</v>
      </c>
      <c r="C2535" s="3" t="s">
        <v>144</v>
      </c>
      <c r="D2535" s="1">
        <f>D2525*D2529*D2532*D2533/(3.6*1000000)</f>
        <v>5.6251999999999996E-2</v>
      </c>
    </row>
    <row r="2536" spans="1:4" x14ac:dyDescent="0.2">
      <c r="A2536" s="55"/>
    </row>
    <row r="2537" spans="1:4" ht="13.5" x14ac:dyDescent="0.2">
      <c r="A2537" s="8" t="s">
        <v>227</v>
      </c>
    </row>
    <row r="2538" spans="1:4" ht="13.5" x14ac:dyDescent="0.25">
      <c r="A2538" s="18" t="s">
        <v>238</v>
      </c>
      <c r="C2538" s="3" t="s">
        <v>235</v>
      </c>
      <c r="D2538" s="1">
        <v>42.6</v>
      </c>
    </row>
    <row r="2539" spans="1:4" ht="13.5" x14ac:dyDescent="0.25">
      <c r="A2539" s="18" t="s">
        <v>237</v>
      </c>
      <c r="C2539" s="3" t="s">
        <v>236</v>
      </c>
      <c r="D2539" s="1">
        <v>28</v>
      </c>
    </row>
    <row r="2540" spans="1:4" ht="17.25" customHeight="1" x14ac:dyDescent="0.25">
      <c r="A2540" s="18" t="s">
        <v>311</v>
      </c>
      <c r="C2540" s="3" t="s">
        <v>143</v>
      </c>
      <c r="D2540" s="1">
        <f>D2524*D2529*D2538*D2539*0.000001</f>
        <v>1.5029280000000002E-2</v>
      </c>
    </row>
    <row r="2541" spans="1:4" ht="15.75" x14ac:dyDescent="0.25">
      <c r="A2541" s="18" t="s">
        <v>312</v>
      </c>
      <c r="C2541" s="3" t="s">
        <v>144</v>
      </c>
      <c r="D2541" s="1">
        <f>D2525*D2529*D2538*D2539/(3.6*1000000)</f>
        <v>4.1748000000000007E-2</v>
      </c>
    </row>
    <row r="2542" spans="1:4" x14ac:dyDescent="0.2">
      <c r="A2542" s="55"/>
    </row>
    <row r="2543" spans="1:4" ht="13.5" thickBot="1" x14ac:dyDescent="0.25">
      <c r="A2543" s="18" t="s">
        <v>219</v>
      </c>
    </row>
    <row r="2544" spans="1:4" ht="14.25" thickBot="1" x14ac:dyDescent="0.25">
      <c r="A2544" s="33" t="s">
        <v>31</v>
      </c>
      <c r="B2544" s="34" t="s">
        <v>122</v>
      </c>
      <c r="C2544" s="34" t="s">
        <v>32</v>
      </c>
      <c r="D2544" s="34" t="s">
        <v>33</v>
      </c>
    </row>
    <row r="2545" spans="1:4" ht="13.5" thickBot="1" x14ac:dyDescent="0.25">
      <c r="A2545" s="35">
        <v>616</v>
      </c>
      <c r="B2545" s="36" t="s">
        <v>228</v>
      </c>
      <c r="C2545" s="57">
        <f>D2535+D2471</f>
        <v>0.122402</v>
      </c>
      <c r="D2545" s="57">
        <f>D2470+D2534</f>
        <v>0.21555072</v>
      </c>
    </row>
    <row r="2546" spans="1:4" ht="13.5" thickBot="1" x14ac:dyDescent="0.25">
      <c r="A2546" s="35">
        <v>621</v>
      </c>
      <c r="B2546" s="36" t="s">
        <v>220</v>
      </c>
      <c r="C2546" s="57">
        <f>D2445+D2509</f>
        <v>0.18833888888888889</v>
      </c>
      <c r="D2546" s="57">
        <f>D2444+D2508</f>
        <v>0.32325999999999999</v>
      </c>
    </row>
    <row r="2547" spans="1:4" ht="13.5" thickBot="1" x14ac:dyDescent="0.25">
      <c r="A2547" s="35">
        <v>1042</v>
      </c>
      <c r="B2547" s="36" t="s">
        <v>221</v>
      </c>
      <c r="C2547" s="57">
        <f>D2433+D2497</f>
        <v>6.406166666666667E-2</v>
      </c>
      <c r="D2547" s="57">
        <f>D2432+D2496</f>
        <v>0.115122</v>
      </c>
    </row>
    <row r="2548" spans="1:4" ht="13.5" thickBot="1" x14ac:dyDescent="0.25">
      <c r="A2548" s="35">
        <v>1061</v>
      </c>
      <c r="B2548" s="36" t="s">
        <v>222</v>
      </c>
      <c r="C2548" s="57">
        <f>D2451+D2515</f>
        <v>7.0707777777777786E-2</v>
      </c>
      <c r="D2548" s="57">
        <f>D2450+D2514</f>
        <v>0.14394799999999999</v>
      </c>
    </row>
    <row r="2549" spans="1:4" ht="13.5" thickBot="1" x14ac:dyDescent="0.25">
      <c r="A2549" s="35">
        <v>1119</v>
      </c>
      <c r="B2549" s="36" t="s">
        <v>223</v>
      </c>
      <c r="C2549" s="57">
        <f>D2457+D2521</f>
        <v>3.4166222222222223E-2</v>
      </c>
      <c r="D2549" s="57">
        <f>D2456+D2520</f>
        <v>6.1398399999999992E-2</v>
      </c>
    </row>
    <row r="2550" spans="1:4" ht="13.5" thickBot="1" x14ac:dyDescent="0.25">
      <c r="A2550" s="35">
        <v>1210</v>
      </c>
      <c r="B2550" s="36" t="s">
        <v>224</v>
      </c>
      <c r="C2550" s="57">
        <f>D2439+D2503</f>
        <v>3.7107777777777781E-2</v>
      </c>
      <c r="D2550" s="57">
        <f>D2438+D2502</f>
        <v>6.3307999999999989E-2</v>
      </c>
    </row>
    <row r="2551" spans="1:4" ht="13.5" thickBot="1" x14ac:dyDescent="0.25">
      <c r="A2551" s="35">
        <v>1401</v>
      </c>
      <c r="B2551" s="36" t="s">
        <v>225</v>
      </c>
      <c r="C2551" s="57">
        <f>D2427+D2491</f>
        <v>3.2695444444444444E-2</v>
      </c>
      <c r="D2551" s="57">
        <f>D2426+D2490</f>
        <v>6.0443599999999993E-2</v>
      </c>
    </row>
    <row r="2552" spans="1:4" ht="13.5" thickBot="1" x14ac:dyDescent="0.25">
      <c r="A2552" s="35">
        <v>2752</v>
      </c>
      <c r="B2552" s="36" t="s">
        <v>229</v>
      </c>
      <c r="C2552" s="57">
        <f>D2541+D2477</f>
        <v>0.10789800000000001</v>
      </c>
      <c r="D2552" s="57">
        <f>D2476+D2540</f>
        <v>0.21032928000000001</v>
      </c>
    </row>
    <row r="2554" spans="1:4" x14ac:dyDescent="0.2">
      <c r="A2554" s="86" t="s">
        <v>242</v>
      </c>
    </row>
    <row r="2555" spans="1:4" x14ac:dyDescent="0.2">
      <c r="A2555" s="86" t="s">
        <v>241</v>
      </c>
    </row>
    <row r="2556" spans="1:4" x14ac:dyDescent="0.2">
      <c r="A2556" s="92" t="s">
        <v>165</v>
      </c>
    </row>
    <row r="2557" spans="1:4" x14ac:dyDescent="0.2">
      <c r="A2557" s="93" t="s">
        <v>320</v>
      </c>
    </row>
    <row r="2558" spans="1:4" x14ac:dyDescent="0.2">
      <c r="A2558" s="2" t="s">
        <v>321</v>
      </c>
    </row>
    <row r="2560" spans="1:4" x14ac:dyDescent="0.2">
      <c r="A2560" s="94" t="s">
        <v>322</v>
      </c>
    </row>
    <row r="2561" spans="1:5" x14ac:dyDescent="0.2">
      <c r="A2561" s="95" t="s">
        <v>323</v>
      </c>
    </row>
    <row r="2562" spans="1:5" x14ac:dyDescent="0.2">
      <c r="A2562" s="95" t="s">
        <v>324</v>
      </c>
    </row>
    <row r="2563" spans="1:5" x14ac:dyDescent="0.2">
      <c r="A2563" s="95" t="s">
        <v>325</v>
      </c>
    </row>
    <row r="2564" spans="1:5" x14ac:dyDescent="0.2">
      <c r="A2564" s="95"/>
    </row>
    <row r="2565" spans="1:5" x14ac:dyDescent="0.2">
      <c r="A2565" s="2" t="s">
        <v>341</v>
      </c>
    </row>
    <row r="2567" spans="1:5" x14ac:dyDescent="0.2">
      <c r="A2567" s="93" t="s">
        <v>326</v>
      </c>
    </row>
    <row r="2568" spans="1:5" x14ac:dyDescent="0.2">
      <c r="A2568" s="2" t="s">
        <v>327</v>
      </c>
    </row>
    <row r="2569" spans="1:5" ht="15.75" x14ac:dyDescent="0.2">
      <c r="A2569" s="96" t="s">
        <v>328</v>
      </c>
    </row>
    <row r="2571" spans="1:5" ht="13.5" x14ac:dyDescent="0.25">
      <c r="A2571" s="2" t="s">
        <v>329</v>
      </c>
      <c r="D2571" s="3" t="s">
        <v>330</v>
      </c>
      <c r="E2571" s="3"/>
    </row>
    <row r="2572" spans="1:5" ht="13.5" x14ac:dyDescent="0.25">
      <c r="A2572" s="2" t="s">
        <v>331</v>
      </c>
      <c r="D2572" s="3" t="s">
        <v>332</v>
      </c>
      <c r="E2572" s="98">
        <v>2920</v>
      </c>
    </row>
    <row r="2573" spans="1:5" ht="13.5" x14ac:dyDescent="0.25">
      <c r="E2573" s="3"/>
    </row>
    <row r="2574" spans="1:5" ht="13.5" x14ac:dyDescent="0.25">
      <c r="A2574" s="93" t="s">
        <v>333</v>
      </c>
      <c r="E2574" s="3"/>
    </row>
    <row r="2575" spans="1:5" ht="13.5" x14ac:dyDescent="0.25">
      <c r="A2575" s="2" t="s">
        <v>334</v>
      </c>
      <c r="E2575" s="3"/>
    </row>
    <row r="2576" spans="1:5" ht="13.5" x14ac:dyDescent="0.25">
      <c r="A2576" s="96" t="s">
        <v>335</v>
      </c>
      <c r="D2576" s="3"/>
      <c r="E2576" s="3"/>
    </row>
    <row r="2577" spans="1:5" ht="13.5" x14ac:dyDescent="0.25">
      <c r="E2577" s="3"/>
    </row>
    <row r="2578" spans="1:5" ht="13.5" x14ac:dyDescent="0.25">
      <c r="A2578" s="2" t="s">
        <v>336</v>
      </c>
      <c r="D2578" s="3" t="s">
        <v>337</v>
      </c>
      <c r="E2578" s="3">
        <v>2</v>
      </c>
    </row>
    <row r="2579" spans="1:5" ht="13.5" x14ac:dyDescent="0.25">
      <c r="D2579" s="3"/>
      <c r="E2579" s="3"/>
    </row>
    <row r="2580" spans="1:5" ht="13.5" x14ac:dyDescent="0.25">
      <c r="A2580" s="2" t="s">
        <v>342</v>
      </c>
      <c r="D2580" s="3" t="s">
        <v>203</v>
      </c>
      <c r="E2580" s="99">
        <v>12</v>
      </c>
    </row>
    <row r="2582" spans="1:5" x14ac:dyDescent="0.2">
      <c r="A2582" s="2" t="s">
        <v>338</v>
      </c>
    </row>
    <row r="2583" spans="1:5" ht="13.5" x14ac:dyDescent="0.2">
      <c r="A2583" s="97" t="s">
        <v>31</v>
      </c>
      <c r="B2583" s="97" t="s">
        <v>56</v>
      </c>
      <c r="C2583" s="97" t="s">
        <v>339</v>
      </c>
      <c r="D2583" s="97" t="s">
        <v>32</v>
      </c>
      <c r="E2583" s="97" t="s">
        <v>33</v>
      </c>
    </row>
    <row r="2584" spans="1:5" x14ac:dyDescent="0.2">
      <c r="A2584" s="24">
        <v>301</v>
      </c>
      <c r="B2584" s="24" t="s">
        <v>57</v>
      </c>
      <c r="C2584" s="64">
        <v>21.8</v>
      </c>
      <c r="D2584" s="64">
        <f>E2578*C2584/3600</f>
        <v>1.2111111111111111E-2</v>
      </c>
      <c r="E2584" s="64">
        <f>(E2572*C2584*0.000001)*E2580</f>
        <v>0.76387199999999988</v>
      </c>
    </row>
    <row r="2585" spans="1:5" x14ac:dyDescent="0.2">
      <c r="A2585" s="24">
        <v>304</v>
      </c>
      <c r="B2585" s="24" t="s">
        <v>58</v>
      </c>
      <c r="C2585" s="64">
        <v>3.54</v>
      </c>
      <c r="D2585" s="64">
        <f>E2578*C2585/3600</f>
        <v>1.9666666666666665E-3</v>
      </c>
      <c r="E2585" s="64">
        <f>(E2572*C2585*0.000001)*E2580</f>
        <v>0.12404159999999997</v>
      </c>
    </row>
    <row r="2586" spans="1:5" x14ac:dyDescent="0.2">
      <c r="A2586" s="24">
        <v>337</v>
      </c>
      <c r="B2586" s="24" t="s">
        <v>61</v>
      </c>
      <c r="C2586" s="64">
        <v>92</v>
      </c>
      <c r="D2586" s="64">
        <f>E2578*C2586/3600</f>
        <v>5.1111111111111114E-2</v>
      </c>
      <c r="E2586" s="64">
        <f>(E2572*C2586*0.000001)*E2580</f>
        <v>3.2236799999999999</v>
      </c>
    </row>
    <row r="2587" spans="1:5" x14ac:dyDescent="0.2">
      <c r="A2587" s="24">
        <v>2754</v>
      </c>
      <c r="B2587" s="24" t="s">
        <v>340</v>
      </c>
      <c r="C2587" s="64">
        <v>13</v>
      </c>
      <c r="D2587" s="64">
        <f>E2578*C2587/3600</f>
        <v>7.2222222222222219E-3</v>
      </c>
      <c r="E2587" s="64">
        <f>(E2572*C2587*0.000001)*E2580</f>
        <v>0.45552000000000004</v>
      </c>
    </row>
    <row r="2588" spans="1:5" x14ac:dyDescent="0.2">
      <c r="A2588" s="9"/>
    </row>
    <row r="2589" spans="1:5" x14ac:dyDescent="0.2">
      <c r="A2589" s="1" t="s">
        <v>400</v>
      </c>
    </row>
    <row r="2590" spans="1:5" x14ac:dyDescent="0.2">
      <c r="A2590" s="1" t="s">
        <v>286</v>
      </c>
    </row>
    <row r="2591" spans="1:5" x14ac:dyDescent="0.2">
      <c r="A2591" s="2" t="s">
        <v>42</v>
      </c>
    </row>
    <row r="2592" spans="1:5" x14ac:dyDescent="0.2">
      <c r="A2592" s="2" t="s">
        <v>43</v>
      </c>
    </row>
    <row r="2593" spans="1:4" x14ac:dyDescent="0.2">
      <c r="A2593" s="18" t="s">
        <v>44</v>
      </c>
    </row>
    <row r="2594" spans="1:4" x14ac:dyDescent="0.2">
      <c r="A2594" s="2" t="s">
        <v>45</v>
      </c>
      <c r="C2594" s="27"/>
    </row>
    <row r="2595" spans="1:4" x14ac:dyDescent="0.2">
      <c r="C2595" s="27"/>
    </row>
    <row r="2596" spans="1:4" ht="13.5" x14ac:dyDescent="0.25">
      <c r="A2596" s="2" t="s">
        <v>46</v>
      </c>
      <c r="C2596" s="28" t="s">
        <v>2</v>
      </c>
      <c r="D2596" s="98">
        <v>2000</v>
      </c>
    </row>
    <row r="2597" spans="1:4" ht="13.5" x14ac:dyDescent="0.25">
      <c r="C2597" s="3"/>
      <c r="D2597" s="3"/>
    </row>
    <row r="2598" spans="1:4" ht="13.5" x14ac:dyDescent="0.25">
      <c r="A2598" s="68" t="s">
        <v>6</v>
      </c>
      <c r="C2598" s="3"/>
      <c r="D2598" s="31"/>
    </row>
    <row r="2599" spans="1:4" ht="15.75" x14ac:dyDescent="0.25">
      <c r="A2599" s="2" t="s">
        <v>345</v>
      </c>
      <c r="C2599" s="102" t="s">
        <v>347</v>
      </c>
      <c r="D2599" s="31">
        <v>12.6</v>
      </c>
    </row>
    <row r="2600" spans="1:4" ht="13.5" x14ac:dyDescent="0.25">
      <c r="A2600" s="2" t="s">
        <v>346</v>
      </c>
      <c r="C2600" s="3" t="s">
        <v>348</v>
      </c>
      <c r="D2600" s="32">
        <v>1.4221999999999999</v>
      </c>
    </row>
    <row r="2601" spans="1:4" ht="16.5" x14ac:dyDescent="0.25">
      <c r="A2601" s="2" t="s">
        <v>418</v>
      </c>
      <c r="C2601" s="3" t="s">
        <v>419</v>
      </c>
      <c r="D2601" s="31">
        <v>366.1</v>
      </c>
    </row>
    <row r="2602" spans="1:4" ht="13.5" x14ac:dyDescent="0.25">
      <c r="A2602" s="2" t="s">
        <v>193</v>
      </c>
      <c r="C2602" s="3" t="s">
        <v>194</v>
      </c>
      <c r="D2602" s="32" t="s">
        <v>195</v>
      </c>
    </row>
    <row r="2603" spans="1:4" ht="13.5" x14ac:dyDescent="0.25">
      <c r="A2603" s="29" t="s">
        <v>51</v>
      </c>
      <c r="C2603" s="3" t="s">
        <v>39</v>
      </c>
      <c r="D2603" s="32">
        <f>D2606/(1-(D2605/100))</f>
        <v>3.5371427989130435</v>
      </c>
    </row>
    <row r="2604" spans="1:4" ht="13.5" x14ac:dyDescent="0.25">
      <c r="A2604" s="29" t="s">
        <v>47</v>
      </c>
      <c r="C2604" s="3" t="s">
        <v>40</v>
      </c>
      <c r="D2604" s="30">
        <f>D2603*D2596*3600/1000000</f>
        <v>25.467428152173913</v>
      </c>
    </row>
    <row r="2605" spans="1:4" x14ac:dyDescent="0.2">
      <c r="A2605" s="191" t="s">
        <v>20</v>
      </c>
      <c r="B2605" s="191"/>
      <c r="C2605" s="7" t="s">
        <v>19</v>
      </c>
      <c r="D2605" s="19">
        <v>85.28</v>
      </c>
    </row>
    <row r="2606" spans="1:4" ht="13.5" x14ac:dyDescent="0.25">
      <c r="A2606" s="29" t="s">
        <v>448</v>
      </c>
      <c r="C2606" s="3" t="s">
        <v>52</v>
      </c>
      <c r="D2606" s="65">
        <f>D2601*D2600/1000</f>
        <v>0.52066741999999999</v>
      </c>
    </row>
    <row r="2607" spans="1:4" ht="13.5" x14ac:dyDescent="0.25">
      <c r="A2607" s="29" t="s">
        <v>53</v>
      </c>
      <c r="C2607" s="3" t="s">
        <v>54</v>
      </c>
      <c r="D2607" s="30">
        <f>D2606*D2596*3600/1000000</f>
        <v>3.7488054239999999</v>
      </c>
    </row>
    <row r="2608" spans="1:4" x14ac:dyDescent="0.2">
      <c r="D2608" s="52"/>
    </row>
    <row r="2609" spans="1:12" ht="13.5" thickBot="1" x14ac:dyDescent="0.25">
      <c r="A2609" s="18" t="s">
        <v>55</v>
      </c>
    </row>
    <row r="2610" spans="1:12" ht="14.25" thickBot="1" x14ac:dyDescent="0.25">
      <c r="A2610" s="33" t="s">
        <v>31</v>
      </c>
      <c r="B2610" s="34" t="s">
        <v>56</v>
      </c>
      <c r="C2610" s="34" t="s">
        <v>32</v>
      </c>
      <c r="D2610" s="34" t="s">
        <v>33</v>
      </c>
    </row>
    <row r="2611" spans="1:12" ht="13.5" thickBot="1" x14ac:dyDescent="0.25">
      <c r="A2611" s="35">
        <v>2909</v>
      </c>
      <c r="B2611" s="36" t="s">
        <v>62</v>
      </c>
      <c r="C2611" s="37">
        <f>D2603</f>
        <v>3.5371427989130435</v>
      </c>
      <c r="D2611" s="39">
        <f>D2604</f>
        <v>25.467428152173913</v>
      </c>
    </row>
    <row r="2613" spans="1:12" ht="13.5" thickBot="1" x14ac:dyDescent="0.25">
      <c r="A2613" s="18" t="s">
        <v>63</v>
      </c>
    </row>
    <row r="2614" spans="1:12" ht="14.25" thickBot="1" x14ac:dyDescent="0.25">
      <c r="A2614" s="33" t="s">
        <v>31</v>
      </c>
      <c r="B2614" s="34" t="s">
        <v>56</v>
      </c>
      <c r="C2614" s="34" t="s">
        <v>32</v>
      </c>
      <c r="D2614" s="34" t="s">
        <v>33</v>
      </c>
    </row>
    <row r="2615" spans="1:12" ht="13.5" thickBot="1" x14ac:dyDescent="0.25">
      <c r="A2615" s="35">
        <v>2909</v>
      </c>
      <c r="B2615" s="36" t="s">
        <v>62</v>
      </c>
      <c r="C2615" s="37">
        <f>D2606</f>
        <v>0.52066741999999999</v>
      </c>
      <c r="D2615" s="38">
        <f>D2607</f>
        <v>3.7488054239999999</v>
      </c>
    </row>
    <row r="2616" spans="1:12" x14ac:dyDescent="0.2">
      <c r="A2616" s="40"/>
      <c r="B2616" s="40"/>
      <c r="C2616" s="41"/>
      <c r="D2616" s="42"/>
    </row>
    <row r="2617" spans="1:12" x14ac:dyDescent="0.2">
      <c r="A2617" s="1" t="s">
        <v>287</v>
      </c>
    </row>
    <row r="2618" spans="1:12" x14ac:dyDescent="0.2">
      <c r="A2618" s="1" t="s">
        <v>288</v>
      </c>
    </row>
    <row r="2619" spans="1:12" x14ac:dyDescent="0.2">
      <c r="A2619" s="83" t="s">
        <v>165</v>
      </c>
      <c r="B2619" s="76"/>
      <c r="C2619" s="76"/>
      <c r="D2619" s="76"/>
      <c r="E2619" s="76"/>
      <c r="F2619" s="76"/>
      <c r="G2619" s="76"/>
      <c r="H2619" s="76"/>
      <c r="I2619" s="76"/>
      <c r="J2619" s="77"/>
      <c r="K2619" s="76"/>
      <c r="L2619" s="76"/>
    </row>
    <row r="2620" spans="1:12" x14ac:dyDescent="0.2">
      <c r="A2620" s="197" t="s">
        <v>289</v>
      </c>
      <c r="B2620" s="197"/>
      <c r="C2620" s="197"/>
      <c r="D2620" s="76"/>
      <c r="E2620" s="76"/>
      <c r="F2620" s="76"/>
      <c r="G2620" s="76"/>
      <c r="H2620" s="76"/>
      <c r="I2620" s="76"/>
      <c r="J2620" s="77"/>
      <c r="K2620" s="76"/>
      <c r="L2620" s="76"/>
    </row>
    <row r="2621" spans="1:12" x14ac:dyDescent="0.2">
      <c r="A2621" s="18"/>
      <c r="B2621" s="27"/>
      <c r="C2621" s="27"/>
      <c r="D2621" s="27"/>
      <c r="E2621" s="27"/>
    </row>
    <row r="2622" spans="1:12" x14ac:dyDescent="0.2">
      <c r="A2622" s="18" t="s">
        <v>290</v>
      </c>
      <c r="B2622" s="27"/>
      <c r="C2622" s="27"/>
      <c r="D2622" s="27"/>
      <c r="E2622" s="27"/>
    </row>
    <row r="2623" spans="1:12" x14ac:dyDescent="0.2">
      <c r="A2623" s="18"/>
      <c r="B2623" s="27"/>
      <c r="C2623" s="27"/>
      <c r="D2623" s="27"/>
      <c r="E2623" s="27"/>
    </row>
    <row r="2624" spans="1:12" x14ac:dyDescent="0.2">
      <c r="A2624" s="18" t="s">
        <v>291</v>
      </c>
      <c r="B2624" s="27"/>
      <c r="C2624" s="27"/>
      <c r="D2624" s="27"/>
      <c r="E2624" s="27"/>
    </row>
    <row r="2625" spans="1:5" x14ac:dyDescent="0.2">
      <c r="A2625" s="18" t="s">
        <v>292</v>
      </c>
      <c r="B2625" s="27"/>
      <c r="C2625" s="27"/>
      <c r="D2625" s="27"/>
      <c r="E2625" s="27"/>
    </row>
    <row r="2626" spans="1:5" ht="15.75" x14ac:dyDescent="0.25">
      <c r="A2626" s="18" t="s">
        <v>316</v>
      </c>
      <c r="B2626" s="27"/>
      <c r="C2626" s="28" t="s">
        <v>293</v>
      </c>
      <c r="D2626" s="79">
        <v>0.04</v>
      </c>
    </row>
    <row r="2627" spans="1:5" ht="13.5" x14ac:dyDescent="0.25">
      <c r="A2627" s="18" t="s">
        <v>295</v>
      </c>
      <c r="B2627" s="27"/>
      <c r="C2627" s="28" t="s">
        <v>294</v>
      </c>
      <c r="D2627" s="100">
        <v>126</v>
      </c>
    </row>
    <row r="2628" spans="1:5" ht="13.5" x14ac:dyDescent="0.25">
      <c r="A2628" s="55"/>
      <c r="B2628" s="27"/>
      <c r="C2628" s="28"/>
      <c r="D2628" s="79"/>
    </row>
    <row r="2629" spans="1:5" ht="13.5" x14ac:dyDescent="0.25">
      <c r="A2629" s="8" t="s">
        <v>250</v>
      </c>
      <c r="B2629" s="27"/>
      <c r="C2629" s="28"/>
      <c r="D2629" s="79"/>
    </row>
    <row r="2630" spans="1:5" ht="15.75" x14ac:dyDescent="0.25">
      <c r="A2630" s="18" t="s">
        <v>317</v>
      </c>
      <c r="B2630" s="27"/>
      <c r="C2630" s="28" t="s">
        <v>296</v>
      </c>
      <c r="D2630" s="79">
        <v>0.433</v>
      </c>
    </row>
    <row r="2631" spans="1:5" ht="13.5" x14ac:dyDescent="0.25">
      <c r="A2631" s="18" t="s">
        <v>318</v>
      </c>
      <c r="B2631" s="27"/>
      <c r="C2631" s="28" t="s">
        <v>39</v>
      </c>
      <c r="D2631" s="79">
        <f>D2630*D2626</f>
        <v>1.7319999999999999E-2</v>
      </c>
    </row>
    <row r="2632" spans="1:5" ht="15.75" x14ac:dyDescent="0.25">
      <c r="A2632" s="18" t="s">
        <v>319</v>
      </c>
      <c r="B2632" s="27"/>
      <c r="C2632" s="28" t="s">
        <v>40</v>
      </c>
      <c r="D2632" s="80">
        <f>D2630*D2626*D2627*3600*0.000001</f>
        <v>7.8563519999999987E-3</v>
      </c>
    </row>
    <row r="2633" spans="1:5" ht="13.5" thickBot="1" x14ac:dyDescent="0.25">
      <c r="A2633" s="18"/>
      <c r="B2633" s="27"/>
      <c r="C2633" s="27"/>
      <c r="D2633" s="27"/>
      <c r="E2633" s="78"/>
    </row>
    <row r="2634" spans="1:5" ht="14.25" thickBot="1" x14ac:dyDescent="0.25">
      <c r="A2634" s="84" t="s">
        <v>31</v>
      </c>
      <c r="B2634" s="85" t="s">
        <v>122</v>
      </c>
      <c r="C2634" s="85" t="s">
        <v>32</v>
      </c>
      <c r="D2634" s="85" t="s">
        <v>33</v>
      </c>
      <c r="E2634" s="27"/>
    </row>
    <row r="2635" spans="1:5" ht="13.5" thickBot="1" x14ac:dyDescent="0.25">
      <c r="A2635" s="35">
        <v>2732</v>
      </c>
      <c r="B2635" s="36" t="s">
        <v>252</v>
      </c>
      <c r="C2635" s="36">
        <f>D2631</f>
        <v>1.7319999999999999E-2</v>
      </c>
      <c r="D2635" s="39">
        <f>D2632</f>
        <v>7.8563519999999987E-3</v>
      </c>
      <c r="E2635" s="27"/>
    </row>
    <row r="2637" spans="1:5" ht="13.5" x14ac:dyDescent="0.2">
      <c r="A2637" s="56" t="s">
        <v>403</v>
      </c>
    </row>
    <row r="2638" spans="1:5" ht="13.5" x14ac:dyDescent="0.2">
      <c r="A2638" s="117" t="s">
        <v>31</v>
      </c>
      <c r="B2638" s="117" t="s">
        <v>56</v>
      </c>
      <c r="C2638" s="117" t="s">
        <v>32</v>
      </c>
      <c r="D2638" s="117" t="s">
        <v>33</v>
      </c>
    </row>
    <row r="2639" spans="1:5" x14ac:dyDescent="0.2">
      <c r="A2639" s="116">
        <v>110</v>
      </c>
      <c r="B2639" s="116" t="s">
        <v>431</v>
      </c>
      <c r="C2639" s="170">
        <f t="shared" ref="C2639:D2643" si="1">C2188</f>
        <v>2.7777777777777779E-5</v>
      </c>
      <c r="D2639" s="170">
        <f t="shared" si="1"/>
        <v>3.1999999999999999E-5</v>
      </c>
    </row>
    <row r="2640" spans="1:5" x14ac:dyDescent="0.2">
      <c r="A2640" s="116">
        <v>123</v>
      </c>
      <c r="B2640" s="116" t="s">
        <v>432</v>
      </c>
      <c r="C2640" s="170">
        <f t="shared" si="1"/>
        <v>5.1606500000000007E-2</v>
      </c>
      <c r="D2640" s="170">
        <f t="shared" si="1"/>
        <v>1.0658236999999999</v>
      </c>
    </row>
    <row r="2641" spans="1:10" x14ac:dyDescent="0.2">
      <c r="A2641" s="116">
        <v>143</v>
      </c>
      <c r="B2641" s="116" t="s">
        <v>433</v>
      </c>
      <c r="C2641" s="170">
        <f t="shared" si="1"/>
        <v>3.1302499999999998E-3</v>
      </c>
      <c r="D2641" s="170">
        <f t="shared" si="1"/>
        <v>5.0608199999999999E-2</v>
      </c>
    </row>
    <row r="2642" spans="1:10" x14ac:dyDescent="0.2">
      <c r="A2642" s="116">
        <v>146</v>
      </c>
      <c r="B2642" s="116" t="s">
        <v>434</v>
      </c>
      <c r="C2642" s="170">
        <f t="shared" si="1"/>
        <v>2.1847222222222224E-3</v>
      </c>
      <c r="D2642" s="170">
        <f t="shared" si="1"/>
        <v>1.1082E-2</v>
      </c>
    </row>
    <row r="2643" spans="1:10" x14ac:dyDescent="0.2">
      <c r="A2643" s="116">
        <v>203</v>
      </c>
      <c r="B2643" s="116" t="s">
        <v>435</v>
      </c>
      <c r="C2643" s="170">
        <f t="shared" si="1"/>
        <v>1.0183333333333333E-4</v>
      </c>
      <c r="D2643" s="170">
        <f t="shared" si="1"/>
        <v>1.8329999999999998E-4</v>
      </c>
    </row>
    <row r="2644" spans="1:10" x14ac:dyDescent="0.2">
      <c r="A2644" s="116">
        <v>301</v>
      </c>
      <c r="B2644" s="116" t="s">
        <v>57</v>
      </c>
      <c r="C2644" s="171">
        <f>C72+C150+C228+C306+C384+C462+C540+C618+C696+C774+C852+C930+C1008+C1086+C1164+C1242+C1320+C1398+C1476+C1540+B1574+B1606+B1638+B1670+B1702+B1771+C1846+C2193+D2584</f>
        <v>15.420686544307962</v>
      </c>
      <c r="D2644" s="172">
        <f>D72+D150+D228+D306+D384+D462+D540+D618+D696+D774+D852+D930+D1008+D1086+D1164+D1242+D1320+D1398+D1476+D1540+C1574+C1606+C1638+C1670+C1702+C1771+D1846+D2193+E2584</f>
        <v>262.72994935623029</v>
      </c>
    </row>
    <row r="2645" spans="1:10" x14ac:dyDescent="0.2">
      <c r="A2645" s="116">
        <v>304</v>
      </c>
      <c r="B2645" s="116" t="s">
        <v>58</v>
      </c>
      <c r="C2645" s="171">
        <f>C73+C151+C229+C307+C385+C463+C541+C619+C697+C775+C853+C931+C1009+C1087+C1165+C1243+C1321+C1399+C1477+C1541+B1575+B1607+B1639+B1671+B1703+B1772+C1847+C2194+D2585</f>
        <v>2.5046899656486561</v>
      </c>
      <c r="D2645" s="172">
        <f>D73+D151+D229+D307+D385+D463+D541+D619+D697+D775+D853+D931+D1009+D1087+D1165+D1243+D1321+D1399+D1477+D1541+C1575+C1607+C1639+C1671+C1703+C1772+D1847+D2194+E2585</f>
        <v>42.657535416573182</v>
      </c>
    </row>
    <row r="2646" spans="1:10" x14ac:dyDescent="0.2">
      <c r="A2646" s="116">
        <v>330</v>
      </c>
      <c r="B2646" s="116" t="s">
        <v>59</v>
      </c>
      <c r="C2646" s="171">
        <f>C74+C152+C230+C308+C386+C464+C542+C620+C698+C776+C854+C932+C1010+C1088+C1166+C1244+C1322+C1400+C1478+C1543+C1848</f>
        <v>3.787161195801624</v>
      </c>
      <c r="D2646" s="173">
        <f>D74+D152+D230+D308+D386+D464+D542+D620+D698+D776+D854+D932+D1010+D1088+D1166+D1244+D1322+D1400+D1478+D1543+D1848</f>
        <v>116.77180590152003</v>
      </c>
    </row>
    <row r="2647" spans="1:10" x14ac:dyDescent="0.2">
      <c r="A2647" s="116">
        <v>333</v>
      </c>
      <c r="B2647" s="116" t="s">
        <v>60</v>
      </c>
      <c r="C2647" s="171">
        <f>C75+C153+C231+C309+C387+C465+C543+C621+C699+C777+C855+C933+C1011+C1089+C1167+C1245+C1323+C1401+C1479+C1544+C1849+C2404</f>
        <v>3.0721064296032465E-2</v>
      </c>
      <c r="D2647" s="173">
        <f>D75+D153+D231+D309+D387+D465+D543+D621+D699+D777+D855+D933+D1011+D1089+D1167+D1245+D1323+D1401+D1479+D1544+D1849+D2404</f>
        <v>0.95031423389459191</v>
      </c>
    </row>
    <row r="2648" spans="1:10" x14ac:dyDescent="0.2">
      <c r="A2648" s="116">
        <v>337</v>
      </c>
      <c r="B2648" s="116" t="s">
        <v>61</v>
      </c>
      <c r="C2648" s="171">
        <f>C76+C154+C232+C310+C388+C466+C544+C622+C700+C778+C856+C934+C1012+C1090+C1168+C1246+C1324+C1402+C1480+C1542+B1576+B1608+B1640+B1672+B1704+B1773+C1850+C2195+D2586</f>
        <v>88.18993643777479</v>
      </c>
      <c r="D2648" s="171">
        <f>D76+D154+D232+D310+D388+D466+D544+D622+D700+D778+D856+D934+D1012+D1090+D1168+D1246+D1324+D1402+D1480+D1542+C1576+C1608+C1640+C1672+C1704+C1773+D1850+D2195+E2586</f>
        <v>1830.1144350512488</v>
      </c>
      <c r="G2648" s="1"/>
    </row>
    <row r="2649" spans="1:10" x14ac:dyDescent="0.2">
      <c r="A2649" s="116">
        <v>342</v>
      </c>
      <c r="B2649" s="116" t="s">
        <v>436</v>
      </c>
      <c r="C2649" s="170">
        <f>C2196</f>
        <v>1.0998611111111111E-3</v>
      </c>
      <c r="D2649" s="170">
        <f>D2196</f>
        <v>8.7525999999999993E-3</v>
      </c>
      <c r="G2649" s="1"/>
      <c r="J2649" s="2"/>
    </row>
    <row r="2650" spans="1:10" ht="38.25" x14ac:dyDescent="0.2">
      <c r="A2650" s="116">
        <v>344</v>
      </c>
      <c r="B2650" s="116" t="s">
        <v>430</v>
      </c>
      <c r="C2650" s="170">
        <f>C2197</f>
        <v>4.9638888888888888E-4</v>
      </c>
      <c r="D2650" s="170">
        <f>D2197</f>
        <v>1.3368E-3</v>
      </c>
      <c r="G2650" s="1"/>
      <c r="J2650" s="2"/>
    </row>
    <row r="2651" spans="1:10" x14ac:dyDescent="0.2">
      <c r="A2651" s="116">
        <v>616</v>
      </c>
      <c r="B2651" s="116" t="s">
        <v>404</v>
      </c>
      <c r="C2651" s="174">
        <f t="shared" ref="C2651:D2657" si="2">C2545</f>
        <v>0.122402</v>
      </c>
      <c r="D2651" s="173">
        <f t="shared" si="2"/>
        <v>0.21555072</v>
      </c>
      <c r="G2651" s="1"/>
      <c r="J2651" s="2"/>
    </row>
    <row r="2652" spans="1:10" x14ac:dyDescent="0.2">
      <c r="A2652" s="116">
        <v>621</v>
      </c>
      <c r="B2652" s="116" t="s">
        <v>405</v>
      </c>
      <c r="C2652" s="174">
        <f t="shared" si="2"/>
        <v>0.18833888888888889</v>
      </c>
      <c r="D2652" s="173">
        <f t="shared" si="2"/>
        <v>0.32325999999999999</v>
      </c>
      <c r="J2652" s="2"/>
    </row>
    <row r="2653" spans="1:10" x14ac:dyDescent="0.2">
      <c r="A2653" s="116">
        <v>1042</v>
      </c>
      <c r="B2653" s="116" t="s">
        <v>406</v>
      </c>
      <c r="C2653" s="174">
        <f t="shared" si="2"/>
        <v>6.406166666666667E-2</v>
      </c>
      <c r="D2653" s="173">
        <f t="shared" si="2"/>
        <v>0.115122</v>
      </c>
    </row>
    <row r="2654" spans="1:10" x14ac:dyDescent="0.2">
      <c r="A2654" s="116">
        <v>1061</v>
      </c>
      <c r="B2654" s="116" t="s">
        <v>407</v>
      </c>
      <c r="C2654" s="174">
        <f t="shared" si="2"/>
        <v>7.0707777777777786E-2</v>
      </c>
      <c r="D2654" s="173">
        <f t="shared" si="2"/>
        <v>0.14394799999999999</v>
      </c>
    </row>
    <row r="2655" spans="1:10" x14ac:dyDescent="0.2">
      <c r="A2655" s="116">
        <v>1119</v>
      </c>
      <c r="B2655" s="116" t="s">
        <v>408</v>
      </c>
      <c r="C2655" s="174">
        <f t="shared" si="2"/>
        <v>3.4166222222222223E-2</v>
      </c>
      <c r="D2655" s="173">
        <f t="shared" si="2"/>
        <v>6.1398399999999992E-2</v>
      </c>
    </row>
    <row r="2656" spans="1:10" x14ac:dyDescent="0.2">
      <c r="A2656" s="116">
        <v>1210</v>
      </c>
      <c r="B2656" s="116" t="s">
        <v>409</v>
      </c>
      <c r="C2656" s="174">
        <f t="shared" si="2"/>
        <v>3.7107777777777781E-2</v>
      </c>
      <c r="D2656" s="173">
        <f t="shared" si="2"/>
        <v>6.3307999999999989E-2</v>
      </c>
    </row>
    <row r="2657" spans="1:4" x14ac:dyDescent="0.2">
      <c r="A2657" s="116">
        <v>1401</v>
      </c>
      <c r="B2657" s="116" t="s">
        <v>410</v>
      </c>
      <c r="C2657" s="174">
        <f t="shared" si="2"/>
        <v>3.2695444444444444E-2</v>
      </c>
      <c r="D2657" s="173">
        <f t="shared" si="2"/>
        <v>6.0443599999999993E-2</v>
      </c>
    </row>
    <row r="2658" spans="1:4" x14ac:dyDescent="0.2">
      <c r="A2658" s="116">
        <v>2732</v>
      </c>
      <c r="B2658" s="116" t="s">
        <v>411</v>
      </c>
      <c r="C2658" s="174">
        <f>C2635+C2405</f>
        <v>3.4309800000000001E-2</v>
      </c>
      <c r="D2658" s="180">
        <f>D2635+D2405</f>
        <v>1.0264905999999999E-2</v>
      </c>
    </row>
    <row r="2659" spans="1:4" x14ac:dyDescent="0.2">
      <c r="A2659" s="116">
        <v>2735</v>
      </c>
      <c r="B2659" s="116" t="s">
        <v>413</v>
      </c>
      <c r="C2659" s="175">
        <f>C2406</f>
        <v>4.5000000000000004E-4</v>
      </c>
      <c r="D2659" s="176">
        <f>D2406</f>
        <v>5.9899999999999999E-5</v>
      </c>
    </row>
    <row r="2660" spans="1:4" x14ac:dyDescent="0.2">
      <c r="A2660" s="116">
        <v>2752</v>
      </c>
      <c r="B2660" s="116" t="s">
        <v>412</v>
      </c>
      <c r="C2660" s="175">
        <f>C2552</f>
        <v>0.10789800000000001</v>
      </c>
      <c r="D2660" s="176">
        <f>D2552</f>
        <v>0.21032928000000001</v>
      </c>
    </row>
    <row r="2661" spans="1:4" x14ac:dyDescent="0.2">
      <c r="A2661" s="24">
        <v>2754</v>
      </c>
      <c r="B2661" s="24" t="s">
        <v>340</v>
      </c>
      <c r="C2661" s="177">
        <f>D2587</f>
        <v>7.2222222222222219E-3</v>
      </c>
      <c r="D2661" s="177">
        <f>E2587</f>
        <v>0.45552000000000004</v>
      </c>
    </row>
    <row r="2662" spans="1:4" ht="25.5" x14ac:dyDescent="0.2">
      <c r="A2662" s="116">
        <v>2868</v>
      </c>
      <c r="B2662" s="116" t="s">
        <v>414</v>
      </c>
      <c r="C2662" s="176">
        <f>C2326</f>
        <v>7.5000000000000012E-7</v>
      </c>
      <c r="D2662" s="176">
        <f>D2326</f>
        <v>1.2420000000000001E-6</v>
      </c>
    </row>
    <row r="2663" spans="1:4" x14ac:dyDescent="0.2">
      <c r="A2663" s="116">
        <v>2902</v>
      </c>
      <c r="B2663" s="116" t="s">
        <v>415</v>
      </c>
      <c r="C2663" s="178">
        <f>C2229+C2327</f>
        <v>1.4800000000000002E-2</v>
      </c>
      <c r="D2663" s="176">
        <f>D2229+D2327</f>
        <v>0.20519999999999999</v>
      </c>
    </row>
    <row r="2664" spans="1:4" ht="38.25" x14ac:dyDescent="0.2">
      <c r="A2664" s="116">
        <v>2908</v>
      </c>
      <c r="B2664" s="116" t="s">
        <v>437</v>
      </c>
      <c r="C2664" s="170">
        <f>C2198</f>
        <v>1.0722222222222222E-3</v>
      </c>
      <c r="D2664" s="170">
        <f>D2198</f>
        <v>5.0030000000000005E-3</v>
      </c>
    </row>
    <row r="2665" spans="1:4" ht="38.25" x14ac:dyDescent="0.2">
      <c r="A2665" s="116">
        <v>2909</v>
      </c>
      <c r="B2665" s="116" t="s">
        <v>380</v>
      </c>
      <c r="C2665" s="179">
        <f>C77+C155+C233+C311+C389+C467+C545+C623+C701+C779+C857+C935+C1013+C1091+C1169+C1247+C1325+C1403+C1481+C1539+C1851+C2615</f>
        <v>23.359494434901062</v>
      </c>
      <c r="D2665" s="179">
        <f>D77+D155+D233+D311+D389+D467+D545+D623+D701+D779+D857+D935+D1013+D1091+D1169+D1247+D1325+D1403+D1481+D1539++D1851+D2615</f>
        <v>710.654916846432</v>
      </c>
    </row>
    <row r="2666" spans="1:4" x14ac:dyDescent="0.2">
      <c r="A2666" s="116">
        <v>2930</v>
      </c>
      <c r="B2666" s="116" t="s">
        <v>416</v>
      </c>
      <c r="C2666" s="178">
        <f>C2230+C2328</f>
        <v>9.6000000000000009E-3</v>
      </c>
      <c r="D2666" s="176">
        <f>D2230+D2328</f>
        <v>0.13175999999999999</v>
      </c>
    </row>
    <row r="2667" spans="1:4" x14ac:dyDescent="0.2">
      <c r="C2667" s="14">
        <f>SUM(C2639:C2666)</f>
        <v>134.07616974828568</v>
      </c>
      <c r="D2667" s="14">
        <f>SUM(D2639:D2666)</f>
        <v>2967.0179444538999</v>
      </c>
    </row>
  </sheetData>
  <mergeCells count="323">
    <mergeCell ref="A1824:B1824"/>
    <mergeCell ref="A1831:B1831"/>
    <mergeCell ref="A1494:B1494"/>
    <mergeCell ref="A915:B915"/>
    <mergeCell ref="A993:B993"/>
    <mergeCell ref="A986:B986"/>
    <mergeCell ref="A1064:B1064"/>
    <mergeCell ref="A1142:B1142"/>
    <mergeCell ref="A1220:B1220"/>
    <mergeCell ref="A1554:F1554"/>
    <mergeCell ref="A1555:B1555"/>
    <mergeCell ref="E1550:F1550"/>
    <mergeCell ref="A1552:B1552"/>
    <mergeCell ref="C1552:D1552"/>
    <mergeCell ref="E1552:F1552"/>
    <mergeCell ref="A1553:B1553"/>
    <mergeCell ref="C1553:D1553"/>
    <mergeCell ref="E1553:F1553"/>
    <mergeCell ref="A1551:B1551"/>
    <mergeCell ref="C1551:D1551"/>
    <mergeCell ref="E1551:F1551"/>
    <mergeCell ref="A1550:B1550"/>
    <mergeCell ref="C1550:D1550"/>
    <mergeCell ref="A1556:C1556"/>
    <mergeCell ref="A908:B908"/>
    <mergeCell ref="A1298:B1298"/>
    <mergeCell ref="A1376:B1376"/>
    <mergeCell ref="A1454:B1454"/>
    <mergeCell ref="A1383:B1383"/>
    <mergeCell ref="A1461:B1461"/>
    <mergeCell ref="A1305:B1305"/>
    <mergeCell ref="A1071:B1071"/>
    <mergeCell ref="A1149:B1149"/>
    <mergeCell ref="A1227:B1227"/>
    <mergeCell ref="A1557:C1557"/>
    <mergeCell ref="A1558:C1558"/>
    <mergeCell ref="A1559:C1559"/>
    <mergeCell ref="A2314:B2314"/>
    <mergeCell ref="A2620:C2620"/>
    <mergeCell ref="A2605:B2605"/>
    <mergeCell ref="A1582:B1582"/>
    <mergeCell ref="C1582:D1582"/>
    <mergeCell ref="A1595:F1595"/>
    <mergeCell ref="A1596:C1596"/>
    <mergeCell ref="E1596:F1596"/>
    <mergeCell ref="E1583:F1583"/>
    <mergeCell ref="A1584:B1584"/>
    <mergeCell ref="C1584:D1584"/>
    <mergeCell ref="E1584:F1584"/>
    <mergeCell ref="A1592:B1592"/>
    <mergeCell ref="C1592:F1592"/>
    <mergeCell ref="A1593:B1593"/>
    <mergeCell ref="C1593:D1593"/>
    <mergeCell ref="E1593:F1593"/>
    <mergeCell ref="A1587:B1587"/>
    <mergeCell ref="A1588:C1588"/>
    <mergeCell ref="A1589:C1589"/>
    <mergeCell ref="E1582:F1582"/>
    <mergeCell ref="A1583:B1583"/>
    <mergeCell ref="A1568:B1568"/>
    <mergeCell ref="E1568:F1568"/>
    <mergeCell ref="E1569:F1569"/>
    <mergeCell ref="E1570:F1570"/>
    <mergeCell ref="A1560:B1560"/>
    <mergeCell ref="C1560:F1560"/>
    <mergeCell ref="A1565:B1565"/>
    <mergeCell ref="E1565:F1565"/>
    <mergeCell ref="A1566:B1566"/>
    <mergeCell ref="C1566:F1566"/>
    <mergeCell ref="A1567:B1567"/>
    <mergeCell ref="C1567:D1567"/>
    <mergeCell ref="E1567:F1567"/>
    <mergeCell ref="A1562:B1562"/>
    <mergeCell ref="E1562:F1562"/>
    <mergeCell ref="A1563:F1563"/>
    <mergeCell ref="A1564:C1564"/>
    <mergeCell ref="E1564:F1564"/>
    <mergeCell ref="A1561:B1561"/>
    <mergeCell ref="C1561:D1561"/>
    <mergeCell ref="E1561:F1561"/>
    <mergeCell ref="C1583:D1583"/>
    <mergeCell ref="A1590:C1590"/>
    <mergeCell ref="A1591:C1591"/>
    <mergeCell ref="A1585:B1585"/>
    <mergeCell ref="C1585:D1585"/>
    <mergeCell ref="E1585:F1585"/>
    <mergeCell ref="A1586:F1586"/>
    <mergeCell ref="A1594:B1594"/>
    <mergeCell ref="E1594:F1594"/>
    <mergeCell ref="A1600:B1600"/>
    <mergeCell ref="E1600:F1600"/>
    <mergeCell ref="E1601:F1601"/>
    <mergeCell ref="E1602:F1602"/>
    <mergeCell ref="A1614:B1614"/>
    <mergeCell ref="C1614:D1614"/>
    <mergeCell ref="E1614:F1614"/>
    <mergeCell ref="A1597:B1597"/>
    <mergeCell ref="E1597:F1597"/>
    <mergeCell ref="A1598:B1598"/>
    <mergeCell ref="C1598:F1598"/>
    <mergeCell ref="A1599:B1599"/>
    <mergeCell ref="C1599:D1599"/>
    <mergeCell ref="E1599:F1599"/>
    <mergeCell ref="A1617:B1617"/>
    <mergeCell ref="C1617:D1617"/>
    <mergeCell ref="E1617:F1617"/>
    <mergeCell ref="A1618:F1618"/>
    <mergeCell ref="A1619:B1619"/>
    <mergeCell ref="A1615:B1615"/>
    <mergeCell ref="C1615:D1615"/>
    <mergeCell ref="E1615:F1615"/>
    <mergeCell ref="A1616:B1616"/>
    <mergeCell ref="C1616:D1616"/>
    <mergeCell ref="E1616:F1616"/>
    <mergeCell ref="A1625:B1625"/>
    <mergeCell ref="C1625:D1625"/>
    <mergeCell ref="E1625:F1625"/>
    <mergeCell ref="A1626:B1626"/>
    <mergeCell ref="E1626:F1626"/>
    <mergeCell ref="A1620:C1620"/>
    <mergeCell ref="A1621:C1621"/>
    <mergeCell ref="A1622:C1622"/>
    <mergeCell ref="A1623:C1623"/>
    <mergeCell ref="A1624:B1624"/>
    <mergeCell ref="C1624:F1624"/>
    <mergeCell ref="A1630:B1630"/>
    <mergeCell ref="C1630:F1630"/>
    <mergeCell ref="A1631:B1631"/>
    <mergeCell ref="C1631:D1631"/>
    <mergeCell ref="E1631:F1631"/>
    <mergeCell ref="A1627:F1627"/>
    <mergeCell ref="A1628:C1628"/>
    <mergeCell ref="E1628:F1628"/>
    <mergeCell ref="A1629:B1629"/>
    <mergeCell ref="E1629:F1629"/>
    <mergeCell ref="A1647:B1647"/>
    <mergeCell ref="C1647:D1647"/>
    <mergeCell ref="E1647:F1647"/>
    <mergeCell ref="A1648:B1648"/>
    <mergeCell ref="C1648:D1648"/>
    <mergeCell ref="E1648:F1648"/>
    <mergeCell ref="A1632:B1632"/>
    <mergeCell ref="E1632:F1632"/>
    <mergeCell ref="E1633:F1633"/>
    <mergeCell ref="E1634:F1634"/>
    <mergeCell ref="A1646:B1646"/>
    <mergeCell ref="C1646:D1646"/>
    <mergeCell ref="E1646:F1646"/>
    <mergeCell ref="A1652:C1652"/>
    <mergeCell ref="A1653:C1653"/>
    <mergeCell ref="A1654:C1654"/>
    <mergeCell ref="A1655:C1655"/>
    <mergeCell ref="A1656:B1656"/>
    <mergeCell ref="C1656:F1656"/>
    <mergeCell ref="A1649:B1649"/>
    <mergeCell ref="C1649:D1649"/>
    <mergeCell ref="E1649:F1649"/>
    <mergeCell ref="A1650:F1650"/>
    <mergeCell ref="A1651:B1651"/>
    <mergeCell ref="A1659:F1659"/>
    <mergeCell ref="A1660:C1660"/>
    <mergeCell ref="E1660:F1660"/>
    <mergeCell ref="A1661:B1661"/>
    <mergeCell ref="E1661:F1661"/>
    <mergeCell ref="A1657:B1657"/>
    <mergeCell ref="C1657:D1657"/>
    <mergeCell ref="E1657:F1657"/>
    <mergeCell ref="A1658:B1658"/>
    <mergeCell ref="E1658:F1658"/>
    <mergeCell ref="A1664:B1664"/>
    <mergeCell ref="E1664:F1664"/>
    <mergeCell ref="E1665:F1665"/>
    <mergeCell ref="E1666:F1666"/>
    <mergeCell ref="A1678:B1678"/>
    <mergeCell ref="C1678:D1678"/>
    <mergeCell ref="E1678:F1678"/>
    <mergeCell ref="A1662:B1662"/>
    <mergeCell ref="C1662:F1662"/>
    <mergeCell ref="A1663:B1663"/>
    <mergeCell ref="C1663:D1663"/>
    <mergeCell ref="E1663:F1663"/>
    <mergeCell ref="A1681:B1681"/>
    <mergeCell ref="C1681:D1681"/>
    <mergeCell ref="E1681:F1681"/>
    <mergeCell ref="A1682:F1682"/>
    <mergeCell ref="A1683:B1683"/>
    <mergeCell ref="A1679:B1679"/>
    <mergeCell ref="C1679:D1679"/>
    <mergeCell ref="E1679:F1679"/>
    <mergeCell ref="A1680:B1680"/>
    <mergeCell ref="C1680:D1680"/>
    <mergeCell ref="E1680:F1680"/>
    <mergeCell ref="A1689:B1689"/>
    <mergeCell ref="C1689:D1689"/>
    <mergeCell ref="E1689:F1689"/>
    <mergeCell ref="A1690:B1690"/>
    <mergeCell ref="E1690:F1690"/>
    <mergeCell ref="A1684:C1684"/>
    <mergeCell ref="A1685:C1685"/>
    <mergeCell ref="A1686:C1686"/>
    <mergeCell ref="A1687:C1687"/>
    <mergeCell ref="A1688:B1688"/>
    <mergeCell ref="C1688:F1688"/>
    <mergeCell ref="A1694:B1694"/>
    <mergeCell ref="C1694:F1694"/>
    <mergeCell ref="A1695:B1695"/>
    <mergeCell ref="C1695:D1695"/>
    <mergeCell ref="E1695:F1695"/>
    <mergeCell ref="A1691:F1691"/>
    <mergeCell ref="A1692:C1692"/>
    <mergeCell ref="E1692:F1692"/>
    <mergeCell ref="A1693:B1693"/>
    <mergeCell ref="E1693:F1693"/>
    <mergeCell ref="A1711:B1711"/>
    <mergeCell ref="C1711:D1711"/>
    <mergeCell ref="E1711:F1711"/>
    <mergeCell ref="A1712:B1712"/>
    <mergeCell ref="C1712:D1712"/>
    <mergeCell ref="E1712:F1712"/>
    <mergeCell ref="A1696:B1696"/>
    <mergeCell ref="E1696:F1696"/>
    <mergeCell ref="E1697:F1697"/>
    <mergeCell ref="E1698:F1698"/>
    <mergeCell ref="A1710:B1710"/>
    <mergeCell ref="C1710:D1710"/>
    <mergeCell ref="E1710:F1710"/>
    <mergeCell ref="A1722:B1722"/>
    <mergeCell ref="E1722:F1722"/>
    <mergeCell ref="A1716:C1716"/>
    <mergeCell ref="A1717:C1717"/>
    <mergeCell ref="A1718:C1718"/>
    <mergeCell ref="A1719:C1719"/>
    <mergeCell ref="A1720:B1720"/>
    <mergeCell ref="C1720:F1720"/>
    <mergeCell ref="A1713:B1713"/>
    <mergeCell ref="C1713:D1713"/>
    <mergeCell ref="E1713:F1713"/>
    <mergeCell ref="A1714:F1714"/>
    <mergeCell ref="A1715:B1715"/>
    <mergeCell ref="A1721:B1721"/>
    <mergeCell ref="C1721:D1721"/>
    <mergeCell ref="E1721:F1721"/>
    <mergeCell ref="E1728:F1728"/>
    <mergeCell ref="E1729:F1729"/>
    <mergeCell ref="E1730:F1730"/>
    <mergeCell ref="A1904:C1904"/>
    <mergeCell ref="A1726:B1726"/>
    <mergeCell ref="C1726:F1726"/>
    <mergeCell ref="A1727:B1727"/>
    <mergeCell ref="C1727:D1727"/>
    <mergeCell ref="E1727:F1727"/>
    <mergeCell ref="A1741:B1741"/>
    <mergeCell ref="C1741:D1741"/>
    <mergeCell ref="E1741:F1741"/>
    <mergeCell ref="A1742:B1742"/>
    <mergeCell ref="C1742:D1742"/>
    <mergeCell ref="E1742:F1742"/>
    <mergeCell ref="A1743:B1743"/>
    <mergeCell ref="C1743:D1743"/>
    <mergeCell ref="E1743:F1743"/>
    <mergeCell ref="A1744:B1744"/>
    <mergeCell ref="C1744:D1744"/>
    <mergeCell ref="E1744:F1744"/>
    <mergeCell ref="A1745:F1745"/>
    <mergeCell ref="A1746:B1746"/>
    <mergeCell ref="A1747:C1747"/>
    <mergeCell ref="A2019:C2019"/>
    <mergeCell ref="A2052:C2052"/>
    <mergeCell ref="A2058:C2058"/>
    <mergeCell ref="A2110:C2110"/>
    <mergeCell ref="A2128:C2128"/>
    <mergeCell ref="A1728:B1728"/>
    <mergeCell ref="A1723:F1723"/>
    <mergeCell ref="A1724:C1724"/>
    <mergeCell ref="E1724:F1724"/>
    <mergeCell ref="A1725:B1725"/>
    <mergeCell ref="E1725:F1725"/>
    <mergeCell ref="A1748:C1748"/>
    <mergeCell ref="A1749:C1749"/>
    <mergeCell ref="A1750:C1750"/>
    <mergeCell ref="A1751:B1751"/>
    <mergeCell ref="C1751:F1751"/>
    <mergeCell ref="A1752:B1752"/>
    <mergeCell ref="C1752:D1752"/>
    <mergeCell ref="E1752:F1752"/>
    <mergeCell ref="A1753:B1753"/>
    <mergeCell ref="E1753:F1753"/>
    <mergeCell ref="A1759:B1759"/>
    <mergeCell ref="E1759:F1759"/>
    <mergeCell ref="E1760:F1760"/>
    <mergeCell ref="A752:B752"/>
    <mergeCell ref="A291:B291"/>
    <mergeCell ref="A369:B369"/>
    <mergeCell ref="A447:B447"/>
    <mergeCell ref="A603:B603"/>
    <mergeCell ref="A681:B681"/>
    <mergeCell ref="A759:B759"/>
    <mergeCell ref="A837:B837"/>
    <mergeCell ref="A50:B50"/>
    <mergeCell ref="A128:B128"/>
    <mergeCell ref="A206:B206"/>
    <mergeCell ref="A284:B284"/>
    <mergeCell ref="A362:B362"/>
    <mergeCell ref="A440:B440"/>
    <mergeCell ref="A518:B518"/>
    <mergeCell ref="A596:B596"/>
    <mergeCell ref="A674:B674"/>
    <mergeCell ref="A525:B525"/>
    <mergeCell ref="A57:B57"/>
    <mergeCell ref="A135:B135"/>
    <mergeCell ref="A213:B213"/>
    <mergeCell ref="A830:B830"/>
    <mergeCell ref="E1761:F1761"/>
    <mergeCell ref="A1754:F1754"/>
    <mergeCell ref="A1755:C1755"/>
    <mergeCell ref="E1755:F1755"/>
    <mergeCell ref="A1756:B1756"/>
    <mergeCell ref="E1756:F1756"/>
    <mergeCell ref="A1757:B1757"/>
    <mergeCell ref="C1757:F1757"/>
    <mergeCell ref="A1758:B1758"/>
    <mergeCell ref="C1758:D1758"/>
    <mergeCell ref="E1758:F17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ПЦ-1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Tolkyn Babaguzhina</cp:lastModifiedBy>
  <dcterms:created xsi:type="dcterms:W3CDTF">2023-08-02T04:25:31Z</dcterms:created>
  <dcterms:modified xsi:type="dcterms:W3CDTF">2024-07-09T12:02:11Z</dcterms:modified>
</cp:coreProperties>
</file>